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M_TP1100.PS.0062\"/>
    </mc:Choice>
  </mc:AlternateContent>
  <bookViews>
    <workbookView xWindow="0" yWindow="0" windowWidth="28800" windowHeight="11400" tabRatio="92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ввод'!$23:$23</definedName>
    <definedName name="LINE25">'8. Общие сведения'!$31:$31</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ПС'!$A$2:$T$114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9" i="25" l="1"/>
  <c r="A11" i="12" l="1"/>
  <c r="A14" i="12"/>
  <c r="A5" i="25" l="1"/>
  <c r="A9" i="16" l="1"/>
  <c r="A5" i="14"/>
  <c r="A4" i="12" l="1"/>
  <c r="X30" i="5" l="1"/>
  <c r="C22" i="6" l="1"/>
  <c r="C27" i="6" s="1"/>
  <c r="A15" i="5" l="1"/>
  <c r="A15" i="25" s="1"/>
  <c r="B20" i="25" s="1"/>
  <c r="A12" i="5"/>
  <c r="A12" i="25" s="1"/>
  <c r="A9" i="5"/>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<sst xmlns="http://schemas.openxmlformats.org/spreadsheetml/2006/main" count="2234" uniqueCount="695">
  <si>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</si>
  <si>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</si>
  <si>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</si>
  <si>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</si>
  <si>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</si>
  <si>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</si>
  <si>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</si>
  <si>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</si>
  <si>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</si>
  <si>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</si>
  <si>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</si>
  <si>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</si>
  <si>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</si>
  <si>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</si>
  <si>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</si>
  <si>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</si>
  <si>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</si>
  <si>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</si>
  <si>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</si>
  <si>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</si>
  <si>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</si>
  <si>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</si>
  <si>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</si>
  <si>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</si>
  <si>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</si>
  <si>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</si>
  <si>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</si>
  <si>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</si>
  <si>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</si>
  <si>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</si>
  <si>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</si>
  <si>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</si>
  <si>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</si>
  <si>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</si>
  <si>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</si>
  <si>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</si>
  <si>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</si>
  <si>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</si>
  <si>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</si>
  <si>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</si>
  <si>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</si>
  <si>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</si>
  <si>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</si>
  <si>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</si>
  <si>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</si>
  <si>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</si>
  <si>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</si>
  <si>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</si>
  <si>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</si>
  <si>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</si>
  <si>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</si>
  <si>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</si>
  <si>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</si>
  <si>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</si>
  <si>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</si>
  <si>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</si>
  <si>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</si>
  <si>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</si>
  <si>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</si>
  <si>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</si>
  <si>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</si>
  <si>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</si>
  <si>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</si>
  <si>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</si>
  <si>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</si>
  <si>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</si>
  <si>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</si>
  <si>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</si>
  <si>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</si>
  <si>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</si>
  <si>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</si>
  <si>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</si>
  <si>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</si>
  <si>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</si>
  <si>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</si>
  <si>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</si>
  <si>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</si>
  <si>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</si>
  <si>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</si>
  <si>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</si>
  <si>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</si>
  <si>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</si>
  <si>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</si>
  <si>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</si>
  <si>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</si>
  <si>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</si>
  <si>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</si>
  <si>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</si>
  <si>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</si>
  <si>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</si>
  <si>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</si>
  <si>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</si>
  <si>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</si>
  <si>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</si>
  <si>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</si>
  <si>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</si>
  <si>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</si>
  <si>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</si>
  <si>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</si>
  <si>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</si>
  <si>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</si>
  <si>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</si>
  <si>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</si>
  <si>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</si>
  <si>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</si>
  <si>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</si>
  <si>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</si>
  <si>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</si>
  <si>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</si>
  <si>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</si>
  <si>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</si>
  <si>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</si>
  <si>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</si>
  <si>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</si>
  <si>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</si>
  <si>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</si>
  <si>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</si>
  <si>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</si>
  <si>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</si>
  <si>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</si>
  <si>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</si>
  <si>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</si>
  <si>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</si>
  <si>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</si>
  <si>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</si>
  <si>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</si>
  <si>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</si>
  <si>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</si>
  <si>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</si>
  <si>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</si>
  <si>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</si>
  <si>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</si>
  <si>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</si>
  <si>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</si>
  <si>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</si>
  <si>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</si>
  <si>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</si>
  <si>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</si>
  <si>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</si>
  <si>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</si>
  <si>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</si>
  <si>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</si>
  <si>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</si>
  <si>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</si>
  <si>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</si>
  <si>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</si>
  <si>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</si>
  <si>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</si>
  <si>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</si>
  <si>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</si>
  <si>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</si>
  <si>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</si>
  <si>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</si>
  <si>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</si>
  <si>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</si>
  <si>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</si>
  <si>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</si>
  <si>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</si>
  <si>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</si>
  <si>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</si>
  <si>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</si>
  <si>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</si>
  <si>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</si>
  <si>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</si>
  <si>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</si>
  <si>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</si>
  <si>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</si>
  <si>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</si>
  <si>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</si>
  <si>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</si>
  <si>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</si>
  <si>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</si>
  <si>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</si>
  <si>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</si>
  <si>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</si>
  <si>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</si>
  <si>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</si>
  <si>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</si>
  <si>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</si>
  <si>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</si>
  <si>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</si>
  <si>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</si>
  <si>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</si>
  <si>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</si>
  <si>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</si>
  <si>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</si>
  <si>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</si>
  <si>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</si>
  <si>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</si>
  <si>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</si>
  <si>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</si>
  <si>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</si>
  <si>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</si>
  <si>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</si>
  <si>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</si>
  <si>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</si>
  <si>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</si>
  <si>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</si>
  <si>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</si>
  <si>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</si>
  <si>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</si>
  <si>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</si>
  <si>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</si>
  <si>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</si>
  <si>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</si>
  <si>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</si>
  <si>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</si>
  <si>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</si>
  <si>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</si>
  <si>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</si>
  <si>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</si>
  <si>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</si>
  <si>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</si>
  <si>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</si>
  <si>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</si>
  <si>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</si>
  <si>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</si>
  <si>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</si>
  <si>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</si>
  <si>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</si>
  <si>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</si>
  <si>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</si>
  <si>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</si>
  <si>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</si>
  <si>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</si>
  <si>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</si>
  <si>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</si>
  <si>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</si>
  <si>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</si>
  <si>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</si>
  <si>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</si>
  <si>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</si>
  <si>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</si>
  <si>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</si>
  <si>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</si>
  <si>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</si>
  <si>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</si>
  <si>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</si>
  <si>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</si>
  <si>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</si>
  <si>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</si>
  <si>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</si>
  <si>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</si>
  <si>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</si>
  <si>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</si>
  <si>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</si>
  <si>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</si>
  <si>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</si>
  <si>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</si>
  <si>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</si>
  <si>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</si>
  <si>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</si>
  <si>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</si>
  <si>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</si>
  <si>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</si>
  <si>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</si>
  <si>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</si>
  <si>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</si>
  <si>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</si>
  <si>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</si>
  <si>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</si>
  <si>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</si>
  <si>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</si>
  <si>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</si>
  <si>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</si>
  <si>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</si>
  <si>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</si>
  <si>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</si>
  <si>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</si>
  <si>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</si>
  <si>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</si>
  <si>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</si>
  <si>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</si>
  <si>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</si>
  <si>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</si>
  <si>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</si>
  <si>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</si>
  <si>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</si>
  <si>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</si>
  <si>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</si>
  <si>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</si>
  <si>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</si>
  <si>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</si>
  <si>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</si>
  <si>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</si>
  <si>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</si>
  <si>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</si>
  <si>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</si>
  <si>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</si>
  <si>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</si>
  <si>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</si>
  <si>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</si>
  <si>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</si>
  <si>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</si>
  <si>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</si>
  <si>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</si>
  <si>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</si>
  <si>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</si>
  <si>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</si>
  <si>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</si>
  <si>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</si>
  <si>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</si>
  <si>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</si>
  <si>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</si>
  <si>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</si>
  <si>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</si>
  <si>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</si>
  <si>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</si>
  <si>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</si>
  <si>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</si>
  <si>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</si>
  <si>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</si>
  <si>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</si>
  <si>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</si>
  <si>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</si>
  <si>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</si>
  <si>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</si>
  <si>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</si>
  <si>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</si>
  <si>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</si>
  <si>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</si>
  <si>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</si>
  <si>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</si>
  <si>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</si>
  <si>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</si>
  <si>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</si>
  <si>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</si>
  <si>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</si>
  <si>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</si>
  <si>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</si>
  <si>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</si>
  <si>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</si>
  <si>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</si>
  <si>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</si>
  <si>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</si>
  <si>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</si>
  <si>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</si>
  <si>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</si>
  <si>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</si>
  <si>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</si>
  <si>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</si>
  <si>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</si>
  <si>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</si>
  <si>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</si>
  <si>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</si>
  <si>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</si>
  <si>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</si>
  <si>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</si>
  <si>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</si>
  <si>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</si>
  <si>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</si>
  <si>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</si>
  <si>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</si>
  <si>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</si>
  <si>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</si>
  <si>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</si>
  <si>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</si>
  <si>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</si>
  <si>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</si>
  <si>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</si>
  <si>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</si>
  <si>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</si>
  <si>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</si>
  <si>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</si>
  <si>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</si>
  <si>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</si>
  <si>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</si>
  <si>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</si>
  <si>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</si>
  <si>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</si>
  <si>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</si>
  <si>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</si>
  <si>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</si>
  <si>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</si>
  <si>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</si>
  <si>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</si>
  <si>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</si>
  <si>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</si>
  <si>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</si>
  <si>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</si>
  <si>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</si>
  <si>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</si>
  <si>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</si>
  <si>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</si>
  <si>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</si>
  <si>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</si>
  <si>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</si>
  <si>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</si>
  <si>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</si>
  <si>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</si>
  <si>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</si>
  <si>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</si>
  <si>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</si>
  <si>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</si>
  <si>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</si>
  <si>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</si>
  <si>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</si>
  <si>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</si>
  <si>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</si>
  <si>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</si>
  <si>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</si>
  <si>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</si>
  <si>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</si>
  <si>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</si>
  <si>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</si>
  <si>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</si>
  <si>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</si>
  <si>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</si>
  <si>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</si>
  <si>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</si>
  <si>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</si>
  <si>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</si>
  <si>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</si>
  <si>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</si>
  <si>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</si>
  <si>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</si>
  <si>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</si>
  <si>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</si>
  <si>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</si>
  <si>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</si>
  <si>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</si>
  <si>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</si>
  <si>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</si>
  <si>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</si>
  <si>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</si>
  <si>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</si>
  <si>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</si>
  <si>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</si>
  <si>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</si>
  <si>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</si>
  <si>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</si>
  <si>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</si>
  <si>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</si>
  <si>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</si>
  <si>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</si>
  <si>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</si>
  <si>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</si>
  <si>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</si>
  <si>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</si>
  <si>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</si>
  <si>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</si>
  <si>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</si>
  <si>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</si>
  <si>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</si>
  <si>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</si>
  <si>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</si>
  <si>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</si>
  <si>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</si>
  <si>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</si>
  <si>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</si>
  <si>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</si>
  <si>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</si>
  <si>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</si>
  <si>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</si>
  <si>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</si>
  <si>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</si>
  <si>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</si>
  <si>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</si>
  <si>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</si>
  <si>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</si>
  <si>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г. Сургут</t>
  </si>
  <si>
    <t>ООО "Элек"</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</si>
  <si>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</si>
  <si>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</si>
  <si>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</si>
  <si>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</si>
  <si>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</si>
  <si>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</si>
  <si>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</si>
  <si>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</si>
  <si>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</si>
  <si>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</si>
  <si>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</si>
  <si>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</si>
  <si>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</si>
  <si>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</si>
  <si>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</si>
  <si>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</si>
  <si>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</si>
  <si>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</si>
  <si>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</si>
  <si>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</si>
  <si>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</si>
  <si>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</si>
  <si>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</si>
  <si>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</si>
  <si>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</si>
  <si>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</si>
  <si>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</si>
  <si>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</si>
  <si>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</si>
  <si>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</si>
  <si>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</si>
  <si>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</si>
  <si>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</si>
  <si>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</si>
  <si>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</si>
  <si>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</si>
  <si>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</si>
  <si>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</si>
  <si>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</si>
  <si>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</si>
  <si>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</si>
  <si>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</si>
  <si>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</si>
  <si>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</si>
  <si>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</si>
  <si>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</si>
  <si>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</si>
  <si>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</si>
  <si>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</si>
  <si>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</si>
  <si>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</si>
  <si>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</si>
  <si>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</si>
  <si>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</si>
  <si>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</si>
  <si>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</si>
  <si>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</si>
  <si>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</si>
  <si>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</si>
  <si>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</si>
  <si>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</si>
  <si>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</si>
  <si>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</si>
  <si>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</si>
  <si>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</si>
  <si>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</si>
  <si>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</si>
  <si>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</si>
  <si>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</si>
  <si>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</si>
  <si>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</si>
  <si>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</si>
  <si>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</si>
  <si>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</si>
  <si>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</si>
  <si>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</si>
  <si>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</si>
  <si>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</si>
  <si>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</si>
  <si>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</si>
  <si>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</si>
  <si>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</si>
  <si>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</si>
  <si>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</si>
  <si>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</si>
  <si>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</si>
  <si>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</si>
  <si>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</si>
  <si>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</si>
  <si>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</si>
  <si>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</si>
  <si>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</si>
  <si>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</si>
  <si>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</si>
  <si>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</si>
  <si>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</si>
  <si>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</si>
  <si>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</si>
  <si>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</si>
  <si>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</si>
  <si>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</si>
  <si>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</si>
  <si>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</si>
  <si>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</si>
  <si>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</si>
  <si>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</si>
  <si>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</si>
  <si>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</si>
  <si>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</si>
  <si>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</si>
  <si>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</si>
  <si>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</si>
  <si>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</si>
  <si>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</si>
  <si>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</si>
  <si>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</si>
  <si>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</si>
  <si>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</si>
  <si>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</si>
  <si>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</si>
  <si>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</si>
  <si>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</si>
  <si>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</si>
  <si>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</si>
  <si>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</si>
  <si>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</si>
  <si>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</si>
  <si>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</si>
  <si>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</si>
  <si>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</si>
  <si>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M_TP1100.PS.0062</t>
  </si>
  <si>
    <t>нд</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</si>
  <si>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</si>
  <si>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</si>
  <si>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</si>
  <si>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ПС 110/6/6 кВ Шукшинская предназначена для электроснабжения объектов нефтегазового сектора ООО «Сургутнефтегаз», ООО "Газпром трансгаз Сургут" (СЛПУ), потребителя ООО "Сургутские городские электрические сети", объектов Эксплуатация основного первичного оборудования производится на протяжении 34  лет, при нормативном сроке в 25 лет, дальнейшая его эксплуатация  требует значительных затрат на проведение ремонтов и обслуживание. Устройства РЗА находятся в эксплуатации больше нормативного среднего срока эксплуатации. Поддержание их в работоспособном состоянии требует сокращения полного цикла технического обслуживания, что приводит к существенному увеличению материальных, транспортных и людских затрат.</t>
  </si>
  <si>
    <t>реконструкция ОРУ, замена ячеек 10 кВ,  кабельного хозяйства, оборудования и релейной защиты, зданий ОПУ,ЗРУ-6, установка повышающих трансформаторов</t>
  </si>
  <si>
    <t>П</t>
  </si>
  <si>
    <t>ХМАО-Югра, г. Сургут</t>
  </si>
  <si>
    <t>Реконструкция</t>
  </si>
  <si>
    <t>Сметная стоимость проекта в ценах 20 года с НДС, млн. руб.</t>
  </si>
  <si>
    <t>Предварительный расчет стоимости</t>
  </si>
  <si>
    <t xml:space="preserve"> АО "РОССЕТИ ТЮМЕНЬ" Сургутские ЭС</t>
  </si>
  <si>
    <t>В-110 1Т</t>
  </si>
  <si>
    <t>В-110 2Т</t>
  </si>
  <si>
    <t>20.29.2027</t>
  </si>
  <si>
    <t>ПС 110 кВ Шукшинская</t>
  </si>
  <si>
    <t>Выключатель маслянный</t>
  </si>
  <si>
    <t>Выключатель вакуумный</t>
  </si>
  <si>
    <t>ВМТ-110</t>
  </si>
  <si>
    <t>Н/Д</t>
  </si>
  <si>
    <t>ВМП-10</t>
  </si>
  <si>
    <t>ВВ-ТЕЛ-10</t>
  </si>
  <si>
    <t>В-6 №3</t>
  </si>
  <si>
    <t>В-6 №9</t>
  </si>
  <si>
    <t>В-6 №11</t>
  </si>
  <si>
    <t>В-6 №13</t>
  </si>
  <si>
    <t>В-6 №15</t>
  </si>
  <si>
    <t>В-6 №17</t>
  </si>
  <si>
    <t>В-6 №19</t>
  </si>
  <si>
    <t>1В-6 1Т</t>
  </si>
  <si>
    <t>В-6 №21</t>
  </si>
  <si>
    <t>В-6 №25</t>
  </si>
  <si>
    <t>В-6 №29</t>
  </si>
  <si>
    <t>В-6 №31</t>
  </si>
  <si>
    <t>В-6 №33</t>
  </si>
  <si>
    <t>2В-6 2Т</t>
  </si>
  <si>
    <t>В-6 №2</t>
  </si>
  <si>
    <t>В-6 №8</t>
  </si>
  <si>
    <t>В-6 №12</t>
  </si>
  <si>
    <t>В-6 №14</t>
  </si>
  <si>
    <t>В-6 №16</t>
  </si>
  <si>
    <t>В-6 №18</t>
  </si>
  <si>
    <t>В-6 №20</t>
  </si>
  <si>
    <t>3В-6 1Т</t>
  </si>
  <si>
    <t>В-6 №22</t>
  </si>
  <si>
    <t>В-6 №26</t>
  </si>
  <si>
    <t>В-6 №32</t>
  </si>
  <si>
    <t>В-6 №34</t>
  </si>
  <si>
    <t>В-6 №36</t>
  </si>
  <si>
    <t>4В-6 2Т</t>
  </si>
  <si>
    <t>12СВ-6</t>
  </si>
  <si>
    <t>34СВ-6</t>
  </si>
  <si>
    <t>Ростехнадзор, Акт ТО от 06.05.2022</t>
  </si>
  <si>
    <t>Годен без ограничений до 06.05.2027</t>
  </si>
  <si>
    <t>Система связи</t>
  </si>
  <si>
    <t>Ранее не предусматривалось</t>
  </si>
  <si>
    <t>Разъединитель наружной установки</t>
  </si>
  <si>
    <t>АКСТ-У</t>
  </si>
  <si>
    <t>ССТМ ES100</t>
  </si>
  <si>
    <t xml:space="preserve">Мультирлексор MPLS-TP </t>
  </si>
  <si>
    <t>РРЛ Siklu</t>
  </si>
  <si>
    <t>РРЛ Прималинк</t>
  </si>
  <si>
    <t>РНДЗ-110</t>
  </si>
  <si>
    <t>ВЧ
Шкаф оборудования ВЧ-связи</t>
  </si>
  <si>
    <t>ВОЛС Шкаф ВОЛС, связи</t>
  </si>
  <si>
    <t>БШПД
Шкаф ВОЛС, связи</t>
  </si>
  <si>
    <t>ЛР-110 Сургут-Победа-1</t>
  </si>
  <si>
    <t>ЛР-110 Сургут-Победа-2</t>
  </si>
  <si>
    <t>2001</t>
  </si>
  <si>
    <t>2012</t>
  </si>
  <si>
    <t>110</t>
  </si>
  <si>
    <t>Комиссионно совместно с Северо-Уральским Управлением РТН б/н от 07.07.2024</t>
  </si>
  <si>
    <t>эксплуатация разрешена до 07.07.2029</t>
  </si>
  <si>
    <t>Комиссионно совместно с Северо-Уральским Управлением РТН б/н от 07.07.2025</t>
  </si>
  <si>
    <t>эксплуатация разрешена до 07.07.2030</t>
  </si>
  <si>
    <t>оборудование РЗА</t>
  </si>
  <si>
    <t>Н/т шкаф</t>
  </si>
  <si>
    <t>После разработки ПСД
АСУ ТП</t>
  </si>
  <si>
    <t>После разработки ПСД
Система гарантированного электропитания</t>
  </si>
  <si>
    <t>Наборная панель РЗА</t>
  </si>
  <si>
    <t>После разработки ПСД</t>
  </si>
  <si>
    <t>КП ТМ</t>
  </si>
  <si>
    <t>После разработки ПСД
СГП</t>
  </si>
  <si>
    <t>2015</t>
  </si>
  <si>
    <t>Акт обследования подстанции от 16.11.2021 филиала АО "Россети Тюмень" Сургутские электрические сети</t>
  </si>
  <si>
    <t>Необходимость включения в ИПР Общества реконструкцию подстанции с заменой оборудования</t>
  </si>
  <si>
    <t>Год 2023</t>
  </si>
  <si>
    <t>Год 2024</t>
  </si>
  <si>
    <t>Год 2025</t>
  </si>
  <si>
    <t>Год 2026</t>
  </si>
  <si>
    <t>Год 2027</t>
  </si>
  <si>
    <t xml:space="preserve"> по состоянию на 01.01.2022</t>
  </si>
  <si>
    <t>- подрядчики</t>
  </si>
  <si>
    <t>4.94 млн. руб без НДС за шт.</t>
  </si>
  <si>
    <t>Год раскрытия информации: 2023 год</t>
  </si>
  <si>
    <t xml:space="preserve">Факт 2022 года </t>
  </si>
  <si>
    <t>по состоянию на 01.01.2023</t>
  </si>
  <si>
    <t>Установка оборудования 94 шт</t>
  </si>
  <si>
    <t>94 шт.</t>
  </si>
  <si>
    <t>не подошел срок</t>
  </si>
  <si>
    <t>после ПИР</t>
  </si>
  <si>
    <t>возможность реализации в срок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</si>
</sst>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
      <sz val="11"/>
      <name val="Calibri"/>
      <family val="2"/>
      <charset val="204"/>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xf numFmtId="0" fontId="1" fillId="0" borderId="0"/>
  </cellStyleXfs>
  <cellXfs count="46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7" fillId="0" borderId="1" xfId="0" applyFont="1" applyFill="1" applyBorder="1" applyAlignment="1">
      <alignment horizontal="left" vertical="center" wrapText="1"/>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4" fontId="76" fillId="0" borderId="1" xfId="1" applyNumberFormat="1" applyFont="1" applyFill="1" applyBorder="1" applyAlignment="1">
      <alignment horizontal="center" vertical="center"/>
    </xf>
    <xf numFmtId="0" fontId="36" fillId="0" borderId="1" xfId="72" applyFont="1" applyFill="1" applyBorder="1" applyAlignment="1">
      <alignment horizontal="center" vertical="center"/>
    </xf>
    <xf numFmtId="0" fontId="41" fillId="0" borderId="1" xfId="72"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0" fontId="41" fillId="0" borderId="1" xfId="62"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0" fontId="41" fillId="0" borderId="1" xfId="72"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11" fillId="0" borderId="1" xfId="72" applyFont="1" applyFill="1" applyBorder="1" applyAlignment="1">
      <alignment horizontal="center" vertical="center"/>
    </xf>
    <xf numFmtId="0" fontId="77" fillId="0" borderId="1" xfId="0" applyFont="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169" fontId="7" fillId="0" borderId="1" xfId="1" applyNumberFormat="1" applyFont="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8" fillId="0" borderId="0" xfId="1" applyFont="1" applyAlignment="1">
      <alignment horizontal="center" vertical="center" wrapText="1"/>
    </xf>
    <xf numFmtId="0" fontId="68"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27"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75" fillId="0" borderId="0" xfId="1" applyFont="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3 8 2" xfId="7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topLeftCell="A44" zoomScale="70" zoomScaleNormal="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8" t="s">
        <v>687</v>
      </c>
      <c r="B5" s="278"/>
      <c r="C5" s="278"/>
      <c r="D5" s="118"/>
      <c r="E5" s="118"/>
      <c r="F5" s="118"/>
      <c r="G5" s="118"/>
    </row>
    <row r="6" spans="1:19" s="12" customFormat="1" ht="15.75" x14ac:dyDescent="0.2">
      <c r="A6" s="17"/>
    </row>
    <row r="7" spans="1:19" s="12" customFormat="1" ht="18.75" x14ac:dyDescent="0.2">
      <c r="A7" s="282" t="s">
        <v>9</v>
      </c>
      <c r="B7" s="282"/>
      <c r="C7" s="282"/>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3" t="s">
        <v>470</v>
      </c>
      <c r="B9" s="283"/>
      <c r="C9" s="283"/>
      <c r="D9" s="8"/>
      <c r="E9" s="8"/>
      <c r="F9" s="13"/>
      <c r="G9" s="13"/>
      <c r="H9" s="13"/>
      <c r="I9" s="13"/>
      <c r="J9" s="13"/>
      <c r="K9" s="13"/>
      <c r="L9" s="13"/>
      <c r="M9" s="13"/>
      <c r="N9" s="13"/>
      <c r="O9" s="13"/>
      <c r="P9" s="13"/>
      <c r="Q9" s="13"/>
      <c r="R9" s="13"/>
      <c r="S9" s="13"/>
    </row>
    <row r="10" spans="1:19" s="12" customFormat="1" ht="18.75" x14ac:dyDescent="0.2">
      <c r="A10" s="279" t="s">
        <v>8</v>
      </c>
      <c r="B10" s="279"/>
      <c r="C10" s="279"/>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4" t="s">
        <v>592</v>
      </c>
      <c r="B12" s="284"/>
      <c r="C12" s="284"/>
      <c r="D12" s="8"/>
      <c r="E12" s="8"/>
      <c r="F12" s="13"/>
      <c r="G12" s="13"/>
      <c r="H12" s="13"/>
      <c r="I12" s="13"/>
      <c r="J12" s="13"/>
      <c r="K12" s="13"/>
      <c r="L12" s="13"/>
      <c r="M12" s="13"/>
      <c r="N12" s="13"/>
      <c r="O12" s="13"/>
      <c r="P12" s="13"/>
      <c r="Q12" s="13"/>
      <c r="R12" s="13"/>
      <c r="S12" s="13"/>
    </row>
    <row r="13" spans="1:19" s="12" customFormat="1" ht="18.75" x14ac:dyDescent="0.2">
      <c r="A13" s="279" t="s">
        <v>7</v>
      </c>
      <c r="B13" s="279"/>
      <c r="C13" s="279"/>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5" t="s">
        <v>594</v>
      </c>
      <c r="B15" s="285"/>
      <c r="C15" s="285"/>
      <c r="D15" s="8"/>
      <c r="E15" s="8"/>
      <c r="F15" s="8"/>
      <c r="G15" s="8"/>
      <c r="H15" s="8"/>
      <c r="I15" s="8"/>
      <c r="J15" s="8"/>
      <c r="K15" s="8"/>
      <c r="L15" s="8"/>
      <c r="M15" s="8"/>
      <c r="N15" s="8"/>
      <c r="O15" s="8"/>
      <c r="P15" s="8"/>
      <c r="Q15" s="8"/>
      <c r="R15" s="8"/>
      <c r="S15" s="8"/>
    </row>
    <row r="16" spans="1:19" s="3" customFormat="1" ht="15" customHeight="1" x14ac:dyDescent="0.2">
      <c r="A16" s="279" t="s">
        <v>6</v>
      </c>
      <c r="B16" s="279"/>
      <c r="C16" s="279"/>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0" t="s">
        <v>428</v>
      </c>
      <c r="B18" s="281"/>
      <c r="C18" s="281"/>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62" t="s">
        <v>595</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596</v>
      </c>
      <c r="D23" s="29"/>
      <c r="E23" s="29"/>
      <c r="F23" s="28"/>
      <c r="G23" s="28"/>
      <c r="H23" s="28"/>
      <c r="I23" s="28"/>
      <c r="J23" s="28"/>
      <c r="K23" s="28"/>
      <c r="L23" s="28"/>
      <c r="M23" s="28"/>
      <c r="N23" s="28"/>
      <c r="O23" s="28"/>
      <c r="P23" s="28"/>
      <c r="Q23" s="27"/>
      <c r="R23" s="27"/>
      <c r="S23" s="27"/>
    </row>
    <row r="24" spans="1:19" s="3" customFormat="1" ht="13.5" customHeight="1" x14ac:dyDescent="0.2">
      <c r="A24" s="275"/>
      <c r="B24" s="276"/>
      <c r="C24" s="277"/>
      <c r="D24" s="29"/>
      <c r="E24" s="29"/>
      <c r="F24" s="28"/>
      <c r="G24" s="28"/>
      <c r="H24" s="28"/>
      <c r="I24" s="28"/>
      <c r="J24" s="28"/>
      <c r="K24" s="28"/>
      <c r="L24" s="28"/>
      <c r="M24" s="28"/>
      <c r="N24" s="28"/>
      <c r="O24" s="28"/>
      <c r="P24" s="28"/>
      <c r="Q24" s="27"/>
      <c r="R24" s="27"/>
      <c r="S24" s="27"/>
    </row>
    <row r="25" spans="1:19" s="227" customFormat="1" ht="65.25" customHeight="1" x14ac:dyDescent="0.2">
      <c r="A25" s="24" t="s">
        <v>62</v>
      </c>
      <c r="B25" s="115" t="s">
        <v>377</v>
      </c>
      <c r="C25" s="163" t="s">
        <v>458</v>
      </c>
      <c r="D25" s="132"/>
      <c r="E25" s="132"/>
      <c r="F25" s="212"/>
      <c r="G25" s="212"/>
      <c r="H25" s="212"/>
      <c r="I25" s="212"/>
      <c r="J25" s="212"/>
      <c r="K25" s="212"/>
      <c r="L25" s="212"/>
      <c r="M25" s="212"/>
      <c r="N25" s="212"/>
      <c r="O25" s="212"/>
      <c r="P25" s="133"/>
      <c r="Q25" s="133"/>
      <c r="R25" s="133"/>
      <c r="S25" s="133"/>
    </row>
    <row r="26" spans="1:19" s="227" customFormat="1" ht="42.75" customHeight="1" x14ac:dyDescent="0.2">
      <c r="A26" s="24" t="s">
        <v>61</v>
      </c>
      <c r="B26" s="115" t="s">
        <v>75</v>
      </c>
      <c r="C26" s="163" t="s">
        <v>459</v>
      </c>
      <c r="D26" s="132"/>
      <c r="E26" s="132"/>
      <c r="F26" s="212"/>
      <c r="G26" s="212"/>
      <c r="H26" s="212"/>
      <c r="I26" s="212"/>
      <c r="J26" s="212"/>
      <c r="K26" s="212"/>
      <c r="L26" s="212"/>
      <c r="M26" s="212"/>
      <c r="N26" s="212"/>
      <c r="O26" s="212"/>
      <c r="P26" s="133"/>
      <c r="Q26" s="133"/>
      <c r="R26" s="133"/>
      <c r="S26" s="133"/>
    </row>
    <row r="27" spans="1:19" s="227" customFormat="1" ht="51.75" customHeight="1" x14ac:dyDescent="0.2">
      <c r="A27" s="24" t="s">
        <v>59</v>
      </c>
      <c r="B27" s="115" t="s">
        <v>74</v>
      </c>
      <c r="C27" s="163" t="s">
        <v>460</v>
      </c>
      <c r="D27" s="132"/>
      <c r="E27" s="132"/>
      <c r="F27" s="212"/>
      <c r="G27" s="212"/>
      <c r="H27" s="212"/>
      <c r="I27" s="212"/>
      <c r="J27" s="212"/>
      <c r="K27" s="212"/>
      <c r="L27" s="212"/>
      <c r="M27" s="212"/>
      <c r="N27" s="212"/>
      <c r="O27" s="212"/>
      <c r="P27" s="133"/>
      <c r="Q27" s="133"/>
      <c r="R27" s="133"/>
      <c r="S27" s="133"/>
    </row>
    <row r="28" spans="1:19" s="227" customFormat="1" ht="64.5" customHeight="1" x14ac:dyDescent="0.2">
      <c r="A28" s="24" t="s">
        <v>58</v>
      </c>
      <c r="B28" s="115" t="s">
        <v>378</v>
      </c>
      <c r="C28" s="163" t="s">
        <v>455</v>
      </c>
      <c r="D28" s="132"/>
      <c r="E28" s="132"/>
      <c r="F28" s="212"/>
      <c r="G28" s="212"/>
      <c r="H28" s="212"/>
      <c r="I28" s="212"/>
      <c r="J28" s="212"/>
      <c r="K28" s="212"/>
      <c r="L28" s="212"/>
      <c r="M28" s="212"/>
      <c r="N28" s="212"/>
      <c r="O28" s="212"/>
      <c r="P28" s="133"/>
      <c r="Q28" s="133"/>
      <c r="R28" s="133"/>
      <c r="S28" s="133"/>
    </row>
    <row r="29" spans="1:19" s="227" customFormat="1" ht="51.75" customHeight="1" x14ac:dyDescent="0.2">
      <c r="A29" s="24" t="s">
        <v>56</v>
      </c>
      <c r="B29" s="115" t="s">
        <v>379</v>
      </c>
      <c r="C29" s="163" t="s">
        <v>455</v>
      </c>
      <c r="D29" s="132"/>
      <c r="E29" s="132"/>
      <c r="F29" s="212"/>
      <c r="G29" s="212"/>
      <c r="H29" s="212"/>
      <c r="I29" s="212"/>
      <c r="J29" s="212"/>
      <c r="K29" s="212"/>
      <c r="L29" s="212"/>
      <c r="M29" s="212"/>
      <c r="N29" s="212"/>
      <c r="O29" s="212"/>
      <c r="P29" s="133"/>
      <c r="Q29" s="133"/>
      <c r="R29" s="133"/>
      <c r="S29" s="133"/>
    </row>
    <row r="30" spans="1:19" s="227" customFormat="1" ht="51.75" customHeight="1" x14ac:dyDescent="0.2">
      <c r="A30" s="24" t="s">
        <v>54</v>
      </c>
      <c r="B30" s="115" t="s">
        <v>380</v>
      </c>
      <c r="C30" s="163" t="s">
        <v>455</v>
      </c>
      <c r="D30" s="132"/>
      <c r="E30" s="132"/>
      <c r="F30" s="212"/>
      <c r="G30" s="212"/>
      <c r="H30" s="212"/>
      <c r="I30" s="212"/>
      <c r="J30" s="212"/>
      <c r="K30" s="212"/>
      <c r="L30" s="212"/>
      <c r="M30" s="212"/>
      <c r="N30" s="212"/>
      <c r="O30" s="212"/>
      <c r="P30" s="133"/>
      <c r="Q30" s="133"/>
      <c r="R30" s="133"/>
      <c r="S30" s="133"/>
    </row>
    <row r="31" spans="1:19" s="227" customFormat="1" ht="51.75" customHeight="1" x14ac:dyDescent="0.2">
      <c r="A31" s="24" t="s">
        <v>73</v>
      </c>
      <c r="B31" s="115" t="s">
        <v>381</v>
      </c>
      <c r="C31" s="163" t="s">
        <v>455</v>
      </c>
      <c r="D31" s="132"/>
      <c r="E31" s="132"/>
      <c r="F31" s="212"/>
      <c r="G31" s="212"/>
      <c r="H31" s="212"/>
      <c r="I31" s="212"/>
      <c r="J31" s="212"/>
      <c r="K31" s="212"/>
      <c r="L31" s="212"/>
      <c r="M31" s="212"/>
      <c r="N31" s="212"/>
      <c r="O31" s="212"/>
      <c r="P31" s="133"/>
      <c r="Q31" s="133"/>
      <c r="R31" s="133"/>
      <c r="S31" s="133"/>
    </row>
    <row r="32" spans="1:19" s="227" customFormat="1" ht="51.75" customHeight="1" x14ac:dyDescent="0.2">
      <c r="A32" s="24" t="s">
        <v>71</v>
      </c>
      <c r="B32" s="115" t="s">
        <v>382</v>
      </c>
      <c r="C32" s="163" t="s">
        <v>455</v>
      </c>
      <c r="D32" s="132"/>
      <c r="E32" s="132"/>
      <c r="F32" s="212"/>
      <c r="G32" s="212"/>
      <c r="H32" s="212"/>
      <c r="I32" s="212"/>
      <c r="J32" s="212"/>
      <c r="K32" s="212"/>
      <c r="L32" s="212"/>
      <c r="M32" s="212"/>
      <c r="N32" s="212"/>
      <c r="O32" s="212"/>
      <c r="P32" s="133"/>
      <c r="Q32" s="133"/>
      <c r="R32" s="133"/>
      <c r="S32" s="133"/>
    </row>
    <row r="33" spans="1:19" s="227" customFormat="1" ht="101.25" customHeight="1" x14ac:dyDescent="0.2">
      <c r="A33" s="24" t="s">
        <v>70</v>
      </c>
      <c r="B33" s="115" t="s">
        <v>383</v>
      </c>
      <c r="C33" s="163" t="s">
        <v>471</v>
      </c>
      <c r="D33" s="132"/>
      <c r="E33" s="132"/>
      <c r="F33" s="212"/>
      <c r="G33" s="212"/>
      <c r="H33" s="212"/>
      <c r="I33" s="212"/>
      <c r="J33" s="212"/>
      <c r="K33" s="212"/>
      <c r="L33" s="212"/>
      <c r="M33" s="212"/>
      <c r="N33" s="212"/>
      <c r="O33" s="212"/>
      <c r="P33" s="133"/>
      <c r="Q33" s="133"/>
      <c r="R33" s="133"/>
      <c r="S33" s="133"/>
    </row>
    <row r="34" spans="1:19" ht="111" customHeight="1" x14ac:dyDescent="0.25">
      <c r="A34" s="24" t="s">
        <v>397</v>
      </c>
      <c r="B34" s="115" t="s">
        <v>384</v>
      </c>
      <c r="C34" s="163" t="s">
        <v>455</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63"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63" t="s">
        <v>455</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63" t="s">
        <v>317</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63" t="s">
        <v>455</v>
      </c>
      <c r="D38" s="23"/>
      <c r="E38" s="23"/>
      <c r="F38" s="23"/>
      <c r="G38" s="23"/>
      <c r="H38" s="23"/>
      <c r="I38" s="23"/>
      <c r="J38" s="23"/>
      <c r="K38" s="23"/>
      <c r="L38" s="23"/>
      <c r="M38" s="23"/>
      <c r="N38" s="23"/>
      <c r="O38" s="23"/>
      <c r="P38" s="23"/>
      <c r="Q38" s="23"/>
      <c r="R38" s="23"/>
      <c r="S38" s="23"/>
    </row>
    <row r="39" spans="1:19" ht="23.25" customHeight="1" x14ac:dyDescent="0.25">
      <c r="A39" s="275"/>
      <c r="B39" s="276"/>
      <c r="C39" s="277"/>
      <c r="D39" s="23"/>
      <c r="E39" s="23"/>
      <c r="F39" s="23"/>
      <c r="G39" s="23"/>
      <c r="H39" s="23"/>
      <c r="I39" s="23"/>
      <c r="J39" s="23"/>
      <c r="K39" s="23"/>
      <c r="L39" s="23"/>
      <c r="M39" s="23"/>
      <c r="N39" s="23"/>
      <c r="O39" s="23"/>
      <c r="P39" s="23"/>
      <c r="Q39" s="23"/>
      <c r="R39" s="23"/>
      <c r="S39" s="23"/>
    </row>
    <row r="40" spans="1:19" ht="63" x14ac:dyDescent="0.25">
      <c r="A40" s="24" t="s">
        <v>389</v>
      </c>
      <c r="B40" s="115" t="s">
        <v>441</v>
      </c>
      <c r="C40" s="157" t="s">
        <v>598</v>
      </c>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5"/>
      <c r="B47" s="276"/>
      <c r="C47" s="277"/>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62">
        <v>615.55896611115952</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62">
        <v>515.44961909419726</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G1" zoomScale="55" zoomScaleSheetLayoutView="55" workbookViewId="0">
      <selection activeCell="L22" sqref="L22:L2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8" t="str">
        <f>'1. паспорт местоположение'!A5:C5</f>
        <v>Год раскрытия информации: 2023 год</v>
      </c>
      <c r="B4" s="278"/>
      <c r="C4" s="278"/>
      <c r="D4" s="278"/>
      <c r="E4" s="278"/>
      <c r="F4" s="278"/>
      <c r="G4" s="278"/>
      <c r="H4" s="278"/>
      <c r="I4" s="278"/>
      <c r="J4" s="278"/>
      <c r="K4" s="278"/>
      <c r="L4" s="278"/>
      <c r="M4" s="278"/>
      <c r="N4" s="278"/>
      <c r="O4" s="278"/>
      <c r="P4" s="278"/>
      <c r="Q4" s="278"/>
      <c r="R4" s="278"/>
      <c r="S4" s="278"/>
    </row>
    <row r="5" spans="1:28" s="12" customFormat="1" ht="15.75" x14ac:dyDescent="0.2">
      <c r="A5" s="17"/>
    </row>
    <row r="6" spans="1:28" s="12" customFormat="1" ht="18.75" x14ac:dyDescent="0.2">
      <c r="A6" s="282" t="s">
        <v>9</v>
      </c>
      <c r="B6" s="282"/>
      <c r="C6" s="282"/>
      <c r="D6" s="282"/>
      <c r="E6" s="282"/>
      <c r="F6" s="282"/>
      <c r="G6" s="282"/>
      <c r="H6" s="282"/>
      <c r="I6" s="282"/>
      <c r="J6" s="282"/>
      <c r="K6" s="282"/>
      <c r="L6" s="282"/>
      <c r="M6" s="282"/>
      <c r="N6" s="282"/>
      <c r="O6" s="282"/>
      <c r="P6" s="282"/>
      <c r="Q6" s="282"/>
      <c r="R6" s="282"/>
      <c r="S6" s="282"/>
      <c r="T6" s="111"/>
      <c r="U6" s="111"/>
      <c r="V6" s="111"/>
      <c r="W6" s="111"/>
      <c r="X6" s="111"/>
      <c r="Y6" s="111"/>
      <c r="Z6" s="111"/>
      <c r="AA6" s="111"/>
      <c r="AB6" s="111"/>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11"/>
      <c r="U7" s="111"/>
      <c r="V7" s="111"/>
      <c r="W7" s="111"/>
      <c r="X7" s="111"/>
      <c r="Y7" s="111"/>
      <c r="Z7" s="111"/>
      <c r="AA7" s="111"/>
      <c r="AB7" s="111"/>
    </row>
    <row r="8" spans="1:28" s="12" customFormat="1" ht="18.75" x14ac:dyDescent="0.2">
      <c r="A8" s="283" t="s">
        <v>472</v>
      </c>
      <c r="B8" s="283"/>
      <c r="C8" s="283"/>
      <c r="D8" s="283"/>
      <c r="E8" s="283"/>
      <c r="F8" s="283"/>
      <c r="G8" s="283"/>
      <c r="H8" s="283"/>
      <c r="I8" s="283"/>
      <c r="J8" s="283"/>
      <c r="K8" s="283"/>
      <c r="L8" s="283"/>
      <c r="M8" s="283"/>
      <c r="N8" s="283"/>
      <c r="O8" s="283"/>
      <c r="P8" s="283"/>
      <c r="Q8" s="283"/>
      <c r="R8" s="283"/>
      <c r="S8" s="283"/>
      <c r="T8" s="111"/>
      <c r="U8" s="111"/>
      <c r="V8" s="111"/>
      <c r="W8" s="111"/>
      <c r="X8" s="111"/>
      <c r="Y8" s="111"/>
      <c r="Z8" s="111"/>
      <c r="AA8" s="111"/>
      <c r="AB8" s="111"/>
    </row>
    <row r="9" spans="1:28" s="12" customFormat="1" ht="18.75" x14ac:dyDescent="0.2">
      <c r="A9" s="279" t="s">
        <v>8</v>
      </c>
      <c r="B9" s="279"/>
      <c r="C9" s="279"/>
      <c r="D9" s="279"/>
      <c r="E9" s="279"/>
      <c r="F9" s="279"/>
      <c r="G9" s="279"/>
      <c r="H9" s="279"/>
      <c r="I9" s="279"/>
      <c r="J9" s="279"/>
      <c r="K9" s="279"/>
      <c r="L9" s="279"/>
      <c r="M9" s="279"/>
      <c r="N9" s="279"/>
      <c r="O9" s="279"/>
      <c r="P9" s="279"/>
      <c r="Q9" s="279"/>
      <c r="R9" s="279"/>
      <c r="S9" s="279"/>
      <c r="T9" s="111"/>
      <c r="U9" s="111"/>
      <c r="V9" s="111"/>
      <c r="W9" s="111"/>
      <c r="X9" s="111"/>
      <c r="Y9" s="111"/>
      <c r="Z9" s="111"/>
      <c r="AA9" s="111"/>
      <c r="AB9" s="111"/>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11"/>
      <c r="U10" s="111"/>
      <c r="V10" s="111"/>
      <c r="W10" s="111"/>
      <c r="X10" s="111"/>
      <c r="Y10" s="111"/>
      <c r="Z10" s="111"/>
      <c r="AA10" s="111"/>
      <c r="AB10" s="111"/>
    </row>
    <row r="11" spans="1:28" s="12" customFormat="1" ht="18.75" x14ac:dyDescent="0.2">
      <c r="A11" s="283" t="str">
        <f>'1. паспорт местоположение'!A12:C12</f>
        <v>M_TP1100.PS.0062</v>
      </c>
      <c r="B11" s="283"/>
      <c r="C11" s="283"/>
      <c r="D11" s="283"/>
      <c r="E11" s="283"/>
      <c r="F11" s="283"/>
      <c r="G11" s="283"/>
      <c r="H11" s="283"/>
      <c r="I11" s="283"/>
      <c r="J11" s="283"/>
      <c r="K11" s="283"/>
      <c r="L11" s="283"/>
      <c r="M11" s="283"/>
      <c r="N11" s="283"/>
      <c r="O11" s="283"/>
      <c r="P11" s="283"/>
      <c r="Q11" s="283"/>
      <c r="R11" s="283"/>
      <c r="S11" s="283"/>
      <c r="T11" s="111"/>
      <c r="U11" s="111"/>
      <c r="V11" s="111"/>
      <c r="W11" s="111"/>
      <c r="X11" s="111"/>
      <c r="Y11" s="111"/>
      <c r="Z11" s="111"/>
      <c r="AA11" s="111"/>
      <c r="AB11" s="111"/>
    </row>
    <row r="12" spans="1:28" s="12" customFormat="1" ht="18.75" x14ac:dyDescent="0.2">
      <c r="A12" s="279" t="s">
        <v>7</v>
      </c>
      <c r="B12" s="279"/>
      <c r="C12" s="279"/>
      <c r="D12" s="279"/>
      <c r="E12" s="279"/>
      <c r="F12" s="279"/>
      <c r="G12" s="279"/>
      <c r="H12" s="279"/>
      <c r="I12" s="279"/>
      <c r="J12" s="279"/>
      <c r="K12" s="279"/>
      <c r="L12" s="279"/>
      <c r="M12" s="279"/>
      <c r="N12" s="279"/>
      <c r="O12" s="279"/>
      <c r="P12" s="279"/>
      <c r="Q12" s="279"/>
      <c r="R12" s="279"/>
      <c r="S12" s="279"/>
      <c r="T12" s="111"/>
      <c r="U12" s="111"/>
      <c r="V12" s="111"/>
      <c r="W12" s="111"/>
      <c r="X12" s="111"/>
      <c r="Y12" s="111"/>
      <c r="Z12" s="111"/>
      <c r="AA12" s="111"/>
      <c r="AB12" s="111"/>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59"/>
      <c r="U13" s="159"/>
      <c r="V13" s="159"/>
      <c r="W13" s="159"/>
      <c r="X13" s="159"/>
      <c r="Y13" s="159"/>
      <c r="Z13" s="159"/>
      <c r="AA13" s="159"/>
      <c r="AB13" s="159"/>
    </row>
    <row r="14" spans="1:28" s="3" customFormat="1" ht="14.25" x14ac:dyDescent="0.2">
      <c r="A14" s="283" t="str">
        <f>'1. паспорт местоположение'!A15:C15</f>
        <v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v>
      </c>
      <c r="B14" s="283"/>
      <c r="C14" s="283"/>
      <c r="D14" s="283"/>
      <c r="E14" s="283"/>
      <c r="F14" s="283"/>
      <c r="G14" s="283"/>
      <c r="H14" s="283"/>
      <c r="I14" s="283"/>
      <c r="J14" s="283"/>
      <c r="K14" s="283"/>
      <c r="L14" s="283"/>
      <c r="M14" s="283"/>
      <c r="N14" s="283"/>
      <c r="O14" s="283"/>
      <c r="P14" s="283"/>
      <c r="Q14" s="283"/>
      <c r="R14" s="283"/>
      <c r="S14" s="283"/>
      <c r="T14" s="112"/>
      <c r="U14" s="112"/>
      <c r="V14" s="112"/>
      <c r="W14" s="112"/>
      <c r="X14" s="112"/>
      <c r="Y14" s="112"/>
      <c r="Z14" s="112"/>
      <c r="AA14" s="112"/>
      <c r="AB14" s="112"/>
    </row>
    <row r="15" spans="1:28" s="3" customFormat="1" ht="15" customHeight="1" x14ac:dyDescent="0.2">
      <c r="A15" s="279" t="s">
        <v>6</v>
      </c>
      <c r="B15" s="279"/>
      <c r="C15" s="279"/>
      <c r="D15" s="279"/>
      <c r="E15" s="279"/>
      <c r="F15" s="279"/>
      <c r="G15" s="279"/>
      <c r="H15" s="279"/>
      <c r="I15" s="279"/>
      <c r="J15" s="279"/>
      <c r="K15" s="279"/>
      <c r="L15" s="279"/>
      <c r="M15" s="279"/>
      <c r="N15" s="279"/>
      <c r="O15" s="279"/>
      <c r="P15" s="279"/>
      <c r="Q15" s="279"/>
      <c r="R15" s="279"/>
      <c r="S15" s="279"/>
      <c r="T15" s="113"/>
      <c r="U15" s="113"/>
      <c r="V15" s="113"/>
      <c r="W15" s="113"/>
      <c r="X15" s="113"/>
      <c r="Y15" s="113"/>
      <c r="Z15" s="113"/>
      <c r="AA15" s="113"/>
      <c r="AB15" s="113"/>
    </row>
    <row r="16" spans="1:28" s="3"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158"/>
      <c r="U16" s="158"/>
      <c r="V16" s="158"/>
      <c r="W16" s="158"/>
      <c r="X16" s="158"/>
      <c r="Y16" s="158"/>
    </row>
    <row r="17" spans="1:28" s="3" customFormat="1" ht="45.75" customHeight="1" x14ac:dyDescent="0.2">
      <c r="A17" s="280" t="s">
        <v>402</v>
      </c>
      <c r="B17" s="280"/>
      <c r="C17" s="280"/>
      <c r="D17" s="280"/>
      <c r="E17" s="280"/>
      <c r="F17" s="280"/>
      <c r="G17" s="280"/>
      <c r="H17" s="280"/>
      <c r="I17" s="280"/>
      <c r="J17" s="280"/>
      <c r="K17" s="280"/>
      <c r="L17" s="280"/>
      <c r="M17" s="280"/>
      <c r="N17" s="280"/>
      <c r="O17" s="280"/>
      <c r="P17" s="280"/>
      <c r="Q17" s="280"/>
      <c r="R17" s="280"/>
      <c r="S17" s="280"/>
      <c r="T17" s="7"/>
      <c r="U17" s="7"/>
      <c r="V17" s="7"/>
      <c r="W17" s="7"/>
      <c r="X17" s="7"/>
      <c r="Y17" s="7"/>
      <c r="Z17" s="7"/>
      <c r="AA17" s="7"/>
      <c r="AB17" s="7"/>
    </row>
    <row r="18" spans="1:28"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158"/>
      <c r="U18" s="158"/>
      <c r="V18" s="158"/>
      <c r="W18" s="158"/>
      <c r="X18" s="158"/>
      <c r="Y18" s="158"/>
    </row>
    <row r="19" spans="1:28" s="3" customFormat="1" ht="54" customHeight="1" x14ac:dyDescent="0.2">
      <c r="A19" s="301" t="s">
        <v>5</v>
      </c>
      <c r="B19" s="301" t="s">
        <v>100</v>
      </c>
      <c r="C19" s="292" t="s">
        <v>323</v>
      </c>
      <c r="D19" s="301" t="s">
        <v>322</v>
      </c>
      <c r="E19" s="301" t="s">
        <v>99</v>
      </c>
      <c r="F19" s="301" t="s">
        <v>98</v>
      </c>
      <c r="G19" s="301" t="s">
        <v>318</v>
      </c>
      <c r="H19" s="301" t="s">
        <v>97</v>
      </c>
      <c r="I19" s="301" t="s">
        <v>96</v>
      </c>
      <c r="J19" s="301" t="s">
        <v>95</v>
      </c>
      <c r="K19" s="301" t="s">
        <v>94</v>
      </c>
      <c r="L19" s="301" t="s">
        <v>93</v>
      </c>
      <c r="M19" s="301" t="s">
        <v>92</v>
      </c>
      <c r="N19" s="301" t="s">
        <v>91</v>
      </c>
      <c r="O19" s="301" t="s">
        <v>90</v>
      </c>
      <c r="P19" s="301" t="s">
        <v>89</v>
      </c>
      <c r="Q19" s="301" t="s">
        <v>321</v>
      </c>
      <c r="R19" s="301"/>
      <c r="S19" s="302" t="s">
        <v>396</v>
      </c>
      <c r="T19" s="158"/>
      <c r="U19" s="158"/>
      <c r="V19" s="158"/>
      <c r="W19" s="158"/>
      <c r="X19" s="158"/>
      <c r="Y19" s="158"/>
    </row>
    <row r="20" spans="1:28" s="3" customFormat="1" ht="180.75" customHeight="1" x14ac:dyDescent="0.2">
      <c r="A20" s="301"/>
      <c r="B20" s="301"/>
      <c r="C20" s="294"/>
      <c r="D20" s="301"/>
      <c r="E20" s="301"/>
      <c r="F20" s="301"/>
      <c r="G20" s="301"/>
      <c r="H20" s="301"/>
      <c r="I20" s="301"/>
      <c r="J20" s="301"/>
      <c r="K20" s="301"/>
      <c r="L20" s="301"/>
      <c r="M20" s="301"/>
      <c r="N20" s="301"/>
      <c r="O20" s="301"/>
      <c r="P20" s="301"/>
      <c r="Q20" s="160" t="s">
        <v>319</v>
      </c>
      <c r="R20" s="39" t="s">
        <v>320</v>
      </c>
      <c r="S20" s="302"/>
      <c r="T20" s="28"/>
      <c r="U20" s="28"/>
      <c r="V20" s="28"/>
      <c r="W20" s="28"/>
      <c r="X20" s="28"/>
      <c r="Y20" s="28"/>
      <c r="Z20" s="27"/>
      <c r="AA20" s="27"/>
      <c r="AB20" s="27"/>
    </row>
    <row r="21" spans="1:28" s="3" customFormat="1" ht="18.75" x14ac:dyDescent="0.2">
      <c r="A21" s="160">
        <v>1</v>
      </c>
      <c r="B21" s="161">
        <v>2</v>
      </c>
      <c r="C21" s="160">
        <v>3</v>
      </c>
      <c r="D21" s="161">
        <v>4</v>
      </c>
      <c r="E21" s="160">
        <v>5</v>
      </c>
      <c r="F21" s="161">
        <v>6</v>
      </c>
      <c r="G21" s="160">
        <v>7</v>
      </c>
      <c r="H21" s="161">
        <v>8</v>
      </c>
      <c r="I21" s="160">
        <v>9</v>
      </c>
      <c r="J21" s="161">
        <v>10</v>
      </c>
      <c r="K21" s="160">
        <v>11</v>
      </c>
      <c r="L21" s="161">
        <v>12</v>
      </c>
      <c r="M21" s="160">
        <v>13</v>
      </c>
      <c r="N21" s="161">
        <v>14</v>
      </c>
      <c r="O21" s="160">
        <v>15</v>
      </c>
      <c r="P21" s="161">
        <v>16</v>
      </c>
      <c r="Q21" s="160">
        <v>17</v>
      </c>
      <c r="R21" s="161">
        <v>18</v>
      </c>
      <c r="S21" s="160">
        <v>19</v>
      </c>
      <c r="T21" s="28"/>
      <c r="U21" s="28"/>
      <c r="V21" s="28"/>
      <c r="W21" s="28"/>
      <c r="X21" s="28"/>
      <c r="Y21" s="28"/>
      <c r="Z21" s="27"/>
      <c r="AA21" s="27"/>
      <c r="AB21" s="27"/>
    </row>
    <row r="22" spans="1:28" s="3" customFormat="1" ht="348.6" customHeight="1" x14ac:dyDescent="0.2">
      <c r="A22" s="160"/>
      <c r="B22" s="292"/>
      <c r="C22" s="292"/>
      <c r="D22" s="295"/>
      <c r="E22" s="292"/>
      <c r="F22" s="292"/>
      <c r="G22" s="161"/>
      <c r="H22" s="161"/>
      <c r="I22" s="161"/>
      <c r="J22" s="161"/>
      <c r="K22" s="292"/>
      <c r="L22" s="292"/>
      <c r="M22" s="160"/>
      <c r="N22" s="160"/>
      <c r="O22" s="292"/>
      <c r="P22" s="292"/>
      <c r="Q22" s="286"/>
      <c r="R22" s="286"/>
      <c r="S22" s="289"/>
      <c r="T22" s="28"/>
      <c r="U22" s="28"/>
      <c r="V22" s="28"/>
      <c r="W22" s="28"/>
      <c r="X22" s="28"/>
      <c r="Y22" s="28"/>
      <c r="Z22" s="27"/>
      <c r="AA22" s="27"/>
      <c r="AB22" s="27"/>
    </row>
    <row r="23" spans="1:28" s="3" customFormat="1" ht="18.75" x14ac:dyDescent="0.2">
      <c r="A23" s="160"/>
      <c r="B23" s="293"/>
      <c r="C23" s="293"/>
      <c r="D23" s="296"/>
      <c r="E23" s="293"/>
      <c r="F23" s="293"/>
      <c r="G23" s="161"/>
      <c r="H23" s="164"/>
      <c r="I23" s="164"/>
      <c r="J23" s="164"/>
      <c r="K23" s="293"/>
      <c r="L23" s="293"/>
      <c r="M23" s="160"/>
      <c r="N23" s="160"/>
      <c r="O23" s="293"/>
      <c r="P23" s="293"/>
      <c r="Q23" s="287"/>
      <c r="R23" s="287"/>
      <c r="S23" s="290"/>
      <c r="T23" s="28"/>
      <c r="U23" s="28"/>
      <c r="V23" s="28"/>
      <c r="W23" s="28"/>
      <c r="X23" s="27"/>
      <c r="Y23" s="27"/>
      <c r="Z23" s="27"/>
      <c r="AA23" s="27"/>
      <c r="AB23" s="27"/>
    </row>
    <row r="24" spans="1:28" s="3" customFormat="1" ht="18.75" x14ac:dyDescent="0.2">
      <c r="A24" s="160"/>
      <c r="B24" s="294"/>
      <c r="C24" s="294"/>
      <c r="D24" s="297"/>
      <c r="E24" s="294"/>
      <c r="F24" s="294"/>
      <c r="G24" s="161"/>
      <c r="H24" s="164"/>
      <c r="I24" s="164"/>
      <c r="J24" s="164"/>
      <c r="K24" s="294"/>
      <c r="L24" s="294"/>
      <c r="M24" s="160"/>
      <c r="N24" s="160"/>
      <c r="O24" s="294"/>
      <c r="P24" s="294"/>
      <c r="Q24" s="288"/>
      <c r="R24" s="288"/>
      <c r="S24" s="291"/>
      <c r="T24" s="28"/>
      <c r="U24" s="28"/>
      <c r="V24" s="28"/>
      <c r="W24" s="28"/>
      <c r="X24" s="27"/>
      <c r="Y24" s="27"/>
      <c r="Z24" s="27"/>
      <c r="AA24" s="27"/>
      <c r="AB24" s="27"/>
    </row>
    <row r="25" spans="1:28" ht="20.25" customHeight="1" x14ac:dyDescent="0.25">
      <c r="A25" s="103"/>
      <c r="B25" s="161" t="s">
        <v>316</v>
      </c>
      <c r="C25" s="161"/>
      <c r="D25" s="161"/>
      <c r="E25" s="103" t="s">
        <v>317</v>
      </c>
      <c r="F25" s="103" t="s">
        <v>317</v>
      </c>
      <c r="G25" s="103" t="s">
        <v>317</v>
      </c>
      <c r="H25" s="103">
        <v>6</v>
      </c>
      <c r="I25" s="103"/>
      <c r="J25" s="103">
        <v>6</v>
      </c>
      <c r="K25" s="103"/>
      <c r="L25" s="103"/>
      <c r="M25" s="103">
        <v>6</v>
      </c>
      <c r="N25" s="103">
        <v>6</v>
      </c>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114"/>
  <sheetViews>
    <sheetView view="pageBreakPreview" zoomScale="57" zoomScaleNormal="60" zoomScaleSheetLayoutView="57" workbookViewId="0">
      <selection activeCell="K31" sqref="K31"/>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7" width="20.5703125" style="46" customWidth="1"/>
    <col min="8" max="8" width="21.28515625" style="46" customWidth="1"/>
    <col min="9" max="9" width="14.42578125" style="46" customWidth="1"/>
    <col min="10" max="10" width="14.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8" t="str">
        <f>'1. паспорт местоположение'!A5:C5</f>
        <v>Год раскрытия информации: 2023 год</v>
      </c>
      <c r="B6" s="278"/>
      <c r="C6" s="278"/>
      <c r="D6" s="278"/>
      <c r="E6" s="278"/>
      <c r="F6" s="278"/>
      <c r="G6" s="278"/>
      <c r="H6" s="278"/>
      <c r="I6" s="278"/>
      <c r="J6" s="278"/>
      <c r="K6" s="278"/>
      <c r="L6" s="278"/>
      <c r="M6" s="278"/>
      <c r="N6" s="278"/>
      <c r="O6" s="278"/>
      <c r="P6" s="278"/>
      <c r="Q6" s="278"/>
      <c r="R6" s="278"/>
      <c r="S6" s="278"/>
      <c r="T6" s="278"/>
    </row>
    <row r="7" spans="1:20" s="12" customFormat="1" x14ac:dyDescent="0.2">
      <c r="A7" s="17"/>
      <c r="H7" s="16"/>
    </row>
    <row r="8" spans="1:20" s="12" customFormat="1" ht="18.75" x14ac:dyDescent="0.2">
      <c r="A8" s="282" t="s">
        <v>9</v>
      </c>
      <c r="B8" s="282"/>
      <c r="C8" s="282"/>
      <c r="D8" s="282"/>
      <c r="E8" s="282"/>
      <c r="F8" s="282"/>
      <c r="G8" s="282"/>
      <c r="H8" s="282"/>
      <c r="I8" s="282"/>
      <c r="J8" s="282"/>
      <c r="K8" s="282"/>
      <c r="L8" s="282"/>
      <c r="M8" s="282"/>
      <c r="N8" s="282"/>
      <c r="O8" s="282"/>
      <c r="P8" s="282"/>
      <c r="Q8" s="282"/>
      <c r="R8" s="282"/>
      <c r="S8" s="282"/>
      <c r="T8" s="282"/>
    </row>
    <row r="9" spans="1:20" s="1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2" customFormat="1" ht="18.75" customHeight="1" x14ac:dyDescent="0.2">
      <c r="A10" s="283" t="s">
        <v>472</v>
      </c>
      <c r="B10" s="283"/>
      <c r="C10" s="283"/>
      <c r="D10" s="283"/>
      <c r="E10" s="283"/>
      <c r="F10" s="283"/>
      <c r="G10" s="283"/>
      <c r="H10" s="283"/>
      <c r="I10" s="283"/>
      <c r="J10" s="283"/>
      <c r="K10" s="283"/>
      <c r="L10" s="283"/>
      <c r="M10" s="283"/>
      <c r="N10" s="283"/>
      <c r="O10" s="283"/>
      <c r="P10" s="283"/>
      <c r="Q10" s="283"/>
      <c r="R10" s="283"/>
      <c r="S10" s="283"/>
      <c r="T10" s="283"/>
    </row>
    <row r="11" spans="1:20" s="12" customFormat="1" ht="18.75" customHeight="1" x14ac:dyDescent="0.2">
      <c r="A11" s="279" t="s">
        <v>8</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x14ac:dyDescent="0.2">
      <c r="A13" s="283" t="str">
        <f>'1. паспорт местоположение'!A12:C12</f>
        <v>M_TP1100.PS.0062</v>
      </c>
      <c r="B13" s="283"/>
      <c r="C13" s="283"/>
      <c r="D13" s="283"/>
      <c r="E13" s="283"/>
      <c r="F13" s="283"/>
      <c r="G13" s="283"/>
      <c r="H13" s="283"/>
      <c r="I13" s="283"/>
      <c r="J13" s="283"/>
      <c r="K13" s="283"/>
      <c r="L13" s="283"/>
      <c r="M13" s="283"/>
      <c r="N13" s="283"/>
      <c r="O13" s="283"/>
      <c r="P13" s="283"/>
      <c r="Q13" s="283"/>
      <c r="R13" s="283"/>
      <c r="S13" s="283"/>
      <c r="T13" s="283"/>
    </row>
    <row r="14" spans="1:20" s="12" customFormat="1" ht="18.75" customHeight="1" x14ac:dyDescent="0.2">
      <c r="A14" s="279" t="s">
        <v>7</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3" customFormat="1" ht="14.25" x14ac:dyDescent="0.2">
      <c r="A16" s="283" t="str">
        <f>'1. паспорт местоположение'!A15:C15</f>
        <v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v>
      </c>
      <c r="B16" s="283"/>
      <c r="C16" s="283"/>
      <c r="D16" s="283"/>
      <c r="E16" s="283"/>
      <c r="F16" s="283"/>
      <c r="G16" s="283"/>
      <c r="H16" s="283"/>
      <c r="I16" s="283"/>
      <c r="J16" s="283"/>
      <c r="K16" s="283"/>
      <c r="L16" s="283"/>
      <c r="M16" s="283"/>
      <c r="N16" s="283"/>
      <c r="O16" s="283"/>
      <c r="P16" s="283"/>
      <c r="Q16" s="283"/>
      <c r="R16" s="283"/>
      <c r="S16" s="283"/>
      <c r="T16" s="283"/>
    </row>
    <row r="17" spans="1:20" s="3" customFormat="1" ht="15" customHeight="1" x14ac:dyDescent="0.2">
      <c r="A17" s="279" t="s">
        <v>6</v>
      </c>
      <c r="B17" s="279"/>
      <c r="C17" s="279"/>
      <c r="D17" s="279"/>
      <c r="E17" s="279"/>
      <c r="F17" s="279"/>
      <c r="G17" s="279"/>
      <c r="H17" s="279"/>
      <c r="I17" s="279"/>
      <c r="J17" s="279"/>
      <c r="K17" s="279"/>
      <c r="L17" s="279"/>
      <c r="M17" s="279"/>
      <c r="N17" s="279"/>
      <c r="O17" s="279"/>
      <c r="P17" s="279"/>
      <c r="Q17" s="279"/>
      <c r="R17" s="279"/>
      <c r="S17" s="279"/>
      <c r="T17" s="279"/>
    </row>
    <row r="18" spans="1:20"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20" s="3" customFormat="1" ht="15" customHeight="1" x14ac:dyDescent="0.2">
      <c r="A19" s="281" t="s">
        <v>407</v>
      </c>
      <c r="B19" s="281"/>
      <c r="C19" s="281"/>
      <c r="D19" s="281"/>
      <c r="E19" s="281"/>
      <c r="F19" s="281"/>
      <c r="G19" s="281"/>
      <c r="H19" s="281"/>
      <c r="I19" s="281"/>
      <c r="J19" s="281"/>
      <c r="K19" s="281"/>
      <c r="L19" s="281"/>
      <c r="M19" s="281"/>
      <c r="N19" s="281"/>
      <c r="O19" s="281"/>
      <c r="P19" s="281"/>
      <c r="Q19" s="281"/>
      <c r="R19" s="281"/>
      <c r="S19" s="281"/>
      <c r="T19" s="281"/>
    </row>
    <row r="20" spans="1:20" s="54" customFormat="1" ht="21" customHeight="1" x14ac:dyDescent="0.25">
      <c r="A20" s="306"/>
      <c r="B20" s="306"/>
      <c r="C20" s="306"/>
      <c r="D20" s="306"/>
      <c r="E20" s="306"/>
      <c r="F20" s="306"/>
      <c r="G20" s="306"/>
      <c r="H20" s="306"/>
      <c r="I20" s="306"/>
      <c r="J20" s="306"/>
      <c r="K20" s="306"/>
      <c r="L20" s="306"/>
      <c r="M20" s="306"/>
      <c r="N20" s="306"/>
      <c r="O20" s="306"/>
      <c r="P20" s="306"/>
      <c r="Q20" s="306"/>
      <c r="R20" s="306"/>
      <c r="S20" s="306"/>
      <c r="T20" s="306"/>
    </row>
    <row r="21" spans="1:20" ht="46.5" customHeight="1" x14ac:dyDescent="0.25">
      <c r="A21" s="307" t="s">
        <v>5</v>
      </c>
      <c r="B21" s="310" t="s">
        <v>184</v>
      </c>
      <c r="C21" s="311"/>
      <c r="D21" s="314" t="s">
        <v>122</v>
      </c>
      <c r="E21" s="310" t="s">
        <v>436</v>
      </c>
      <c r="F21" s="311"/>
      <c r="G21" s="310" t="s">
        <v>229</v>
      </c>
      <c r="H21" s="311"/>
      <c r="I21" s="310" t="s">
        <v>121</v>
      </c>
      <c r="J21" s="311"/>
      <c r="K21" s="314" t="s">
        <v>120</v>
      </c>
      <c r="L21" s="310" t="s">
        <v>119</v>
      </c>
      <c r="M21" s="311"/>
      <c r="N21" s="310" t="s">
        <v>432</v>
      </c>
      <c r="O21" s="311"/>
      <c r="P21" s="314" t="s">
        <v>118</v>
      </c>
      <c r="Q21" s="303" t="s">
        <v>117</v>
      </c>
      <c r="R21" s="304"/>
      <c r="S21" s="303" t="s">
        <v>116</v>
      </c>
      <c r="T21" s="305"/>
    </row>
    <row r="22" spans="1:20" ht="204.75" customHeight="1" x14ac:dyDescent="0.25">
      <c r="A22" s="308"/>
      <c r="B22" s="312"/>
      <c r="C22" s="313"/>
      <c r="D22" s="317"/>
      <c r="E22" s="312"/>
      <c r="F22" s="313"/>
      <c r="G22" s="312"/>
      <c r="H22" s="313"/>
      <c r="I22" s="312"/>
      <c r="J22" s="313"/>
      <c r="K22" s="315"/>
      <c r="L22" s="312"/>
      <c r="M22" s="313"/>
      <c r="N22" s="312"/>
      <c r="O22" s="313"/>
      <c r="P22" s="315"/>
      <c r="Q22" s="84" t="s">
        <v>115</v>
      </c>
      <c r="R22" s="84" t="s">
        <v>406</v>
      </c>
      <c r="S22" s="84" t="s">
        <v>114</v>
      </c>
      <c r="T22" s="84" t="s">
        <v>113</v>
      </c>
    </row>
    <row r="23" spans="1:20" ht="51.75" customHeight="1" x14ac:dyDescent="0.25">
      <c r="A23" s="309"/>
      <c r="B23" s="116" t="s">
        <v>111</v>
      </c>
      <c r="C23" s="116" t="s">
        <v>112</v>
      </c>
      <c r="D23" s="315"/>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87.75" customHeight="1" x14ac:dyDescent="0.25">
      <c r="A25" s="55">
        <v>1</v>
      </c>
      <c r="B25" s="264" t="s">
        <v>608</v>
      </c>
      <c r="C25" s="264" t="s">
        <v>608</v>
      </c>
      <c r="D25" s="265" t="s">
        <v>609</v>
      </c>
      <c r="E25" s="265" t="s">
        <v>611</v>
      </c>
      <c r="F25" s="265" t="s">
        <v>612</v>
      </c>
      <c r="G25" s="264" t="s">
        <v>605</v>
      </c>
      <c r="H25" s="264" t="s">
        <v>605</v>
      </c>
      <c r="I25" s="264">
        <v>1993</v>
      </c>
      <c r="J25" s="265" t="s">
        <v>612</v>
      </c>
      <c r="K25" s="263">
        <v>1993</v>
      </c>
      <c r="L25" s="265">
        <v>110</v>
      </c>
      <c r="M25" s="265">
        <v>110</v>
      </c>
      <c r="N25" s="265" t="s">
        <v>612</v>
      </c>
      <c r="O25" s="265" t="s">
        <v>612</v>
      </c>
      <c r="P25" s="267">
        <v>2018</v>
      </c>
      <c r="Q25" s="267" t="s">
        <v>645</v>
      </c>
      <c r="R25" s="267" t="s">
        <v>646</v>
      </c>
      <c r="S25" s="265" t="s">
        <v>677</v>
      </c>
      <c r="T25" s="265" t="s">
        <v>678</v>
      </c>
    </row>
    <row r="26" spans="1:20" ht="87.75" customHeight="1" x14ac:dyDescent="0.25">
      <c r="A26" s="55">
        <v>2</v>
      </c>
      <c r="B26" s="264" t="s">
        <v>608</v>
      </c>
      <c r="C26" s="264" t="s">
        <v>608</v>
      </c>
      <c r="D26" s="265" t="s">
        <v>609</v>
      </c>
      <c r="E26" s="265" t="s">
        <v>611</v>
      </c>
      <c r="F26" s="265" t="s">
        <v>612</v>
      </c>
      <c r="G26" s="264" t="s">
        <v>606</v>
      </c>
      <c r="H26" s="264" t="s">
        <v>606</v>
      </c>
      <c r="I26" s="264">
        <v>1986</v>
      </c>
      <c r="J26" s="265" t="s">
        <v>612</v>
      </c>
      <c r="K26" s="263">
        <v>1986</v>
      </c>
      <c r="L26" s="265">
        <v>110</v>
      </c>
      <c r="M26" s="265">
        <v>110</v>
      </c>
      <c r="N26" s="265" t="s">
        <v>612</v>
      </c>
      <c r="O26" s="265" t="s">
        <v>612</v>
      </c>
      <c r="P26" s="267">
        <v>2021</v>
      </c>
      <c r="Q26" s="267" t="s">
        <v>645</v>
      </c>
      <c r="R26" s="267" t="s">
        <v>646</v>
      </c>
      <c r="S26" s="265" t="s">
        <v>677</v>
      </c>
      <c r="T26" s="265" t="s">
        <v>678</v>
      </c>
    </row>
    <row r="27" spans="1:20" ht="87.75" customHeight="1" x14ac:dyDescent="0.25">
      <c r="A27" s="55">
        <v>3</v>
      </c>
      <c r="B27" s="264" t="s">
        <v>608</v>
      </c>
      <c r="C27" s="264" t="s">
        <v>608</v>
      </c>
      <c r="D27" s="265" t="s">
        <v>609</v>
      </c>
      <c r="E27" s="266" t="s">
        <v>613</v>
      </c>
      <c r="F27" s="265" t="s">
        <v>612</v>
      </c>
      <c r="G27" s="264" t="s">
        <v>615</v>
      </c>
      <c r="H27" s="264" t="s">
        <v>615</v>
      </c>
      <c r="I27" s="264">
        <v>1979</v>
      </c>
      <c r="J27" s="265" t="s">
        <v>612</v>
      </c>
      <c r="K27" s="263">
        <v>1979</v>
      </c>
      <c r="L27" s="265">
        <v>6</v>
      </c>
      <c r="M27" s="265">
        <v>6</v>
      </c>
      <c r="N27" s="265" t="s">
        <v>612</v>
      </c>
      <c r="O27" s="265" t="s">
        <v>612</v>
      </c>
      <c r="P27" s="265" t="s">
        <v>612</v>
      </c>
      <c r="Q27" s="267" t="s">
        <v>645</v>
      </c>
      <c r="R27" s="267" t="s">
        <v>646</v>
      </c>
      <c r="S27" s="265" t="s">
        <v>677</v>
      </c>
      <c r="T27" s="265" t="s">
        <v>678</v>
      </c>
    </row>
    <row r="28" spans="1:20" ht="87.75" customHeight="1" x14ac:dyDescent="0.25">
      <c r="A28" s="55">
        <v>4</v>
      </c>
      <c r="B28" s="264" t="s">
        <v>608</v>
      </c>
      <c r="C28" s="264" t="s">
        <v>608</v>
      </c>
      <c r="D28" s="265" t="s">
        <v>610</v>
      </c>
      <c r="E28" s="266" t="s">
        <v>614</v>
      </c>
      <c r="F28" s="265" t="s">
        <v>612</v>
      </c>
      <c r="G28" s="264" t="s">
        <v>616</v>
      </c>
      <c r="H28" s="264" t="s">
        <v>616</v>
      </c>
      <c r="I28" s="264">
        <v>2021</v>
      </c>
      <c r="J28" s="265" t="s">
        <v>612</v>
      </c>
      <c r="K28" s="263">
        <v>2021</v>
      </c>
      <c r="L28" s="265">
        <v>6</v>
      </c>
      <c r="M28" s="265">
        <v>6</v>
      </c>
      <c r="N28" s="265" t="s">
        <v>612</v>
      </c>
      <c r="O28" s="265" t="s">
        <v>612</v>
      </c>
      <c r="P28" s="265" t="s">
        <v>612</v>
      </c>
      <c r="Q28" s="265" t="s">
        <v>612</v>
      </c>
      <c r="R28" s="265" t="s">
        <v>612</v>
      </c>
      <c r="S28" s="265" t="s">
        <v>677</v>
      </c>
      <c r="T28" s="265" t="s">
        <v>678</v>
      </c>
    </row>
    <row r="29" spans="1:20" ht="87.75" customHeight="1" x14ac:dyDescent="0.25">
      <c r="A29" s="55">
        <v>5</v>
      </c>
      <c r="B29" s="264" t="s">
        <v>608</v>
      </c>
      <c r="C29" s="264" t="s">
        <v>608</v>
      </c>
      <c r="D29" s="265" t="s">
        <v>610</v>
      </c>
      <c r="E29" s="266" t="s">
        <v>614</v>
      </c>
      <c r="F29" s="265" t="s">
        <v>612</v>
      </c>
      <c r="G29" s="264" t="s">
        <v>617</v>
      </c>
      <c r="H29" s="264" t="s">
        <v>617</v>
      </c>
      <c r="I29" s="264">
        <v>2021</v>
      </c>
      <c r="J29" s="265" t="s">
        <v>612</v>
      </c>
      <c r="K29" s="263">
        <v>2021</v>
      </c>
      <c r="L29" s="265">
        <v>6</v>
      </c>
      <c r="M29" s="265">
        <v>6</v>
      </c>
      <c r="N29" s="265" t="s">
        <v>612</v>
      </c>
      <c r="O29" s="265" t="s">
        <v>612</v>
      </c>
      <c r="P29" s="265" t="s">
        <v>612</v>
      </c>
      <c r="Q29" s="265" t="s">
        <v>612</v>
      </c>
      <c r="R29" s="265" t="s">
        <v>612</v>
      </c>
      <c r="S29" s="265" t="s">
        <v>677</v>
      </c>
      <c r="T29" s="265" t="s">
        <v>678</v>
      </c>
    </row>
    <row r="30" spans="1:20" ht="87.75" customHeight="1" x14ac:dyDescent="0.25">
      <c r="A30" s="55">
        <v>6</v>
      </c>
      <c r="B30" s="264" t="s">
        <v>608</v>
      </c>
      <c r="C30" s="264" t="s">
        <v>608</v>
      </c>
      <c r="D30" s="265" t="s">
        <v>609</v>
      </c>
      <c r="E30" s="266" t="s">
        <v>613</v>
      </c>
      <c r="F30" s="265" t="s">
        <v>612</v>
      </c>
      <c r="G30" s="264" t="s">
        <v>618</v>
      </c>
      <c r="H30" s="264" t="s">
        <v>618</v>
      </c>
      <c r="I30" s="264">
        <v>1979</v>
      </c>
      <c r="J30" s="265" t="s">
        <v>612</v>
      </c>
      <c r="K30" s="263">
        <v>1979</v>
      </c>
      <c r="L30" s="265">
        <v>6</v>
      </c>
      <c r="M30" s="265">
        <v>6</v>
      </c>
      <c r="N30" s="265" t="s">
        <v>612</v>
      </c>
      <c r="O30" s="265" t="s">
        <v>612</v>
      </c>
      <c r="P30" s="265" t="s">
        <v>612</v>
      </c>
      <c r="Q30" s="267" t="s">
        <v>645</v>
      </c>
      <c r="R30" s="267" t="s">
        <v>646</v>
      </c>
      <c r="S30" s="265" t="s">
        <v>677</v>
      </c>
      <c r="T30" s="265" t="s">
        <v>678</v>
      </c>
    </row>
    <row r="31" spans="1:20" ht="87.75" customHeight="1" x14ac:dyDescent="0.25">
      <c r="A31" s="55">
        <v>7</v>
      </c>
      <c r="B31" s="264" t="s">
        <v>608</v>
      </c>
      <c r="C31" s="264" t="s">
        <v>608</v>
      </c>
      <c r="D31" s="265" t="s">
        <v>610</v>
      </c>
      <c r="E31" s="266" t="s">
        <v>614</v>
      </c>
      <c r="F31" s="265" t="s">
        <v>612</v>
      </c>
      <c r="G31" s="264" t="s">
        <v>619</v>
      </c>
      <c r="H31" s="264" t="s">
        <v>619</v>
      </c>
      <c r="I31" s="264">
        <v>2018</v>
      </c>
      <c r="J31" s="265" t="s">
        <v>612</v>
      </c>
      <c r="K31" s="263">
        <v>2018</v>
      </c>
      <c r="L31" s="265">
        <v>6</v>
      </c>
      <c r="M31" s="265">
        <v>6</v>
      </c>
      <c r="N31" s="265" t="s">
        <v>612</v>
      </c>
      <c r="O31" s="265" t="s">
        <v>612</v>
      </c>
      <c r="P31" s="265" t="s">
        <v>612</v>
      </c>
      <c r="Q31" s="265" t="s">
        <v>612</v>
      </c>
      <c r="R31" s="265" t="s">
        <v>612</v>
      </c>
      <c r="S31" s="265" t="s">
        <v>677</v>
      </c>
      <c r="T31" s="265" t="s">
        <v>678</v>
      </c>
    </row>
    <row r="32" spans="1:20" ht="87.75" customHeight="1" x14ac:dyDescent="0.25">
      <c r="A32" s="55">
        <v>8</v>
      </c>
      <c r="B32" s="264" t="s">
        <v>608</v>
      </c>
      <c r="C32" s="264" t="s">
        <v>608</v>
      </c>
      <c r="D32" s="265" t="s">
        <v>609</v>
      </c>
      <c r="E32" s="266" t="s">
        <v>613</v>
      </c>
      <c r="F32" s="265" t="s">
        <v>612</v>
      </c>
      <c r="G32" s="264" t="s">
        <v>620</v>
      </c>
      <c r="H32" s="264" t="s">
        <v>620</v>
      </c>
      <c r="I32" s="264">
        <v>1979</v>
      </c>
      <c r="J32" s="265" t="s">
        <v>612</v>
      </c>
      <c r="K32" s="263">
        <v>1979</v>
      </c>
      <c r="L32" s="265">
        <v>6</v>
      </c>
      <c r="M32" s="265">
        <v>6</v>
      </c>
      <c r="N32" s="265" t="s">
        <v>612</v>
      </c>
      <c r="O32" s="265" t="s">
        <v>612</v>
      </c>
      <c r="P32" s="265" t="s">
        <v>612</v>
      </c>
      <c r="Q32" s="267" t="s">
        <v>645</v>
      </c>
      <c r="R32" s="267" t="s">
        <v>646</v>
      </c>
      <c r="S32" s="265" t="s">
        <v>677</v>
      </c>
      <c r="T32" s="265" t="s">
        <v>678</v>
      </c>
    </row>
    <row r="33" spans="1:20" ht="87.75" customHeight="1" x14ac:dyDescent="0.25">
      <c r="A33" s="55">
        <v>9</v>
      </c>
      <c r="B33" s="264" t="s">
        <v>608</v>
      </c>
      <c r="C33" s="264" t="s">
        <v>608</v>
      </c>
      <c r="D33" s="265" t="s">
        <v>609</v>
      </c>
      <c r="E33" s="266" t="s">
        <v>613</v>
      </c>
      <c r="F33" s="265" t="s">
        <v>612</v>
      </c>
      <c r="G33" s="264" t="s">
        <v>621</v>
      </c>
      <c r="H33" s="264" t="s">
        <v>621</v>
      </c>
      <c r="I33" s="264">
        <v>1979</v>
      </c>
      <c r="J33" s="265" t="s">
        <v>612</v>
      </c>
      <c r="K33" s="263">
        <v>1979</v>
      </c>
      <c r="L33" s="265">
        <v>6</v>
      </c>
      <c r="M33" s="265">
        <v>6</v>
      </c>
      <c r="N33" s="265" t="s">
        <v>612</v>
      </c>
      <c r="O33" s="265" t="s">
        <v>612</v>
      </c>
      <c r="P33" s="265" t="s">
        <v>612</v>
      </c>
      <c r="Q33" s="267" t="s">
        <v>645</v>
      </c>
      <c r="R33" s="267" t="s">
        <v>646</v>
      </c>
      <c r="S33" s="265" t="s">
        <v>677</v>
      </c>
      <c r="T33" s="265" t="s">
        <v>678</v>
      </c>
    </row>
    <row r="34" spans="1:20" ht="87.75" customHeight="1" x14ac:dyDescent="0.25">
      <c r="A34" s="55">
        <v>10</v>
      </c>
      <c r="B34" s="264" t="s">
        <v>608</v>
      </c>
      <c r="C34" s="264" t="s">
        <v>608</v>
      </c>
      <c r="D34" s="265" t="s">
        <v>610</v>
      </c>
      <c r="E34" s="266" t="s">
        <v>614</v>
      </c>
      <c r="F34" s="265" t="s">
        <v>612</v>
      </c>
      <c r="G34" s="264" t="s">
        <v>622</v>
      </c>
      <c r="H34" s="264" t="s">
        <v>622</v>
      </c>
      <c r="I34" s="264">
        <v>2022</v>
      </c>
      <c r="J34" s="265" t="s">
        <v>612</v>
      </c>
      <c r="K34" s="263">
        <v>2022</v>
      </c>
      <c r="L34" s="265">
        <v>6</v>
      </c>
      <c r="M34" s="265">
        <v>6</v>
      </c>
      <c r="N34" s="265" t="s">
        <v>612</v>
      </c>
      <c r="O34" s="265" t="s">
        <v>612</v>
      </c>
      <c r="P34" s="265" t="s">
        <v>612</v>
      </c>
      <c r="Q34" s="265" t="s">
        <v>612</v>
      </c>
      <c r="R34" s="265" t="s">
        <v>612</v>
      </c>
      <c r="S34" s="265" t="s">
        <v>677</v>
      </c>
      <c r="T34" s="265" t="s">
        <v>678</v>
      </c>
    </row>
    <row r="35" spans="1:20" ht="87.75" customHeight="1" x14ac:dyDescent="0.25">
      <c r="A35" s="55">
        <v>11</v>
      </c>
      <c r="B35" s="264" t="s">
        <v>608</v>
      </c>
      <c r="C35" s="264" t="s">
        <v>608</v>
      </c>
      <c r="D35" s="265" t="s">
        <v>609</v>
      </c>
      <c r="E35" s="266" t="s">
        <v>613</v>
      </c>
      <c r="F35" s="265" t="s">
        <v>612</v>
      </c>
      <c r="G35" s="264" t="s">
        <v>623</v>
      </c>
      <c r="H35" s="264" t="s">
        <v>623</v>
      </c>
      <c r="I35" s="264">
        <v>1979</v>
      </c>
      <c r="J35" s="265" t="s">
        <v>612</v>
      </c>
      <c r="K35" s="263">
        <v>1979</v>
      </c>
      <c r="L35" s="265">
        <v>6</v>
      </c>
      <c r="M35" s="265">
        <v>6</v>
      </c>
      <c r="N35" s="265" t="s">
        <v>612</v>
      </c>
      <c r="O35" s="265" t="s">
        <v>612</v>
      </c>
      <c r="P35" s="265" t="s">
        <v>612</v>
      </c>
      <c r="Q35" s="267" t="s">
        <v>645</v>
      </c>
      <c r="R35" s="267" t="s">
        <v>646</v>
      </c>
      <c r="S35" s="265" t="s">
        <v>677</v>
      </c>
      <c r="T35" s="265" t="s">
        <v>678</v>
      </c>
    </row>
    <row r="36" spans="1:20" ht="87.75" customHeight="1" x14ac:dyDescent="0.25">
      <c r="A36" s="55">
        <v>12</v>
      </c>
      <c r="B36" s="264" t="s">
        <v>608</v>
      </c>
      <c r="C36" s="264" t="s">
        <v>608</v>
      </c>
      <c r="D36" s="265" t="s">
        <v>609</v>
      </c>
      <c r="E36" s="266" t="s">
        <v>613</v>
      </c>
      <c r="F36" s="265" t="s">
        <v>612</v>
      </c>
      <c r="G36" s="264" t="s">
        <v>624</v>
      </c>
      <c r="H36" s="264" t="s">
        <v>624</v>
      </c>
      <c r="I36" s="264">
        <v>1979</v>
      </c>
      <c r="J36" s="265" t="s">
        <v>612</v>
      </c>
      <c r="K36" s="263">
        <v>1979</v>
      </c>
      <c r="L36" s="265">
        <v>6</v>
      </c>
      <c r="M36" s="265">
        <v>6</v>
      </c>
      <c r="N36" s="265" t="s">
        <v>612</v>
      </c>
      <c r="O36" s="265" t="s">
        <v>612</v>
      </c>
      <c r="P36" s="265" t="s">
        <v>612</v>
      </c>
      <c r="Q36" s="267" t="s">
        <v>645</v>
      </c>
      <c r="R36" s="267" t="s">
        <v>646</v>
      </c>
      <c r="S36" s="265" t="s">
        <v>677</v>
      </c>
      <c r="T36" s="265" t="s">
        <v>678</v>
      </c>
    </row>
    <row r="37" spans="1:20" ht="87.75" customHeight="1" x14ac:dyDescent="0.25">
      <c r="A37" s="55">
        <v>13</v>
      </c>
      <c r="B37" s="264" t="s">
        <v>608</v>
      </c>
      <c r="C37" s="264" t="s">
        <v>608</v>
      </c>
      <c r="D37" s="265" t="s">
        <v>609</v>
      </c>
      <c r="E37" s="266" t="s">
        <v>613</v>
      </c>
      <c r="F37" s="265" t="s">
        <v>612</v>
      </c>
      <c r="G37" s="264" t="s">
        <v>625</v>
      </c>
      <c r="H37" s="264" t="s">
        <v>625</v>
      </c>
      <c r="I37" s="264">
        <v>1979</v>
      </c>
      <c r="J37" s="265" t="s">
        <v>612</v>
      </c>
      <c r="K37" s="263">
        <v>1979</v>
      </c>
      <c r="L37" s="265">
        <v>6</v>
      </c>
      <c r="M37" s="265">
        <v>6</v>
      </c>
      <c r="N37" s="265" t="s">
        <v>612</v>
      </c>
      <c r="O37" s="265" t="s">
        <v>612</v>
      </c>
      <c r="P37" s="265" t="s">
        <v>612</v>
      </c>
      <c r="Q37" s="267" t="s">
        <v>645</v>
      </c>
      <c r="R37" s="267" t="s">
        <v>646</v>
      </c>
      <c r="S37" s="265" t="s">
        <v>677</v>
      </c>
      <c r="T37" s="265" t="s">
        <v>678</v>
      </c>
    </row>
    <row r="38" spans="1:20" ht="87.75" customHeight="1" x14ac:dyDescent="0.25">
      <c r="A38" s="55">
        <v>14</v>
      </c>
      <c r="B38" s="264" t="s">
        <v>608</v>
      </c>
      <c r="C38" s="264" t="s">
        <v>608</v>
      </c>
      <c r="D38" s="265" t="s">
        <v>609</v>
      </c>
      <c r="E38" s="266" t="s">
        <v>613</v>
      </c>
      <c r="F38" s="265" t="s">
        <v>612</v>
      </c>
      <c r="G38" s="264" t="s">
        <v>626</v>
      </c>
      <c r="H38" s="264" t="s">
        <v>626</v>
      </c>
      <c r="I38" s="264">
        <v>1979</v>
      </c>
      <c r="J38" s="265" t="s">
        <v>612</v>
      </c>
      <c r="K38" s="263">
        <v>1979</v>
      </c>
      <c r="L38" s="265">
        <v>6</v>
      </c>
      <c r="M38" s="265">
        <v>6</v>
      </c>
      <c r="N38" s="265" t="s">
        <v>612</v>
      </c>
      <c r="O38" s="265" t="s">
        <v>612</v>
      </c>
      <c r="P38" s="265" t="s">
        <v>612</v>
      </c>
      <c r="Q38" s="267" t="s">
        <v>645</v>
      </c>
      <c r="R38" s="267" t="s">
        <v>646</v>
      </c>
      <c r="S38" s="265" t="s">
        <v>677</v>
      </c>
      <c r="T38" s="265" t="s">
        <v>678</v>
      </c>
    </row>
    <row r="39" spans="1:20" ht="87.75" customHeight="1" x14ac:dyDescent="0.25">
      <c r="A39" s="55">
        <v>15</v>
      </c>
      <c r="B39" s="264" t="s">
        <v>608</v>
      </c>
      <c r="C39" s="264" t="s">
        <v>608</v>
      </c>
      <c r="D39" s="265" t="s">
        <v>610</v>
      </c>
      <c r="E39" s="266" t="s">
        <v>614</v>
      </c>
      <c r="F39" s="265" t="s">
        <v>612</v>
      </c>
      <c r="G39" s="264" t="s">
        <v>627</v>
      </c>
      <c r="H39" s="264" t="s">
        <v>627</v>
      </c>
      <c r="I39" s="264">
        <v>2022</v>
      </c>
      <c r="J39" s="265" t="s">
        <v>612</v>
      </c>
      <c r="K39" s="263">
        <v>2022</v>
      </c>
      <c r="L39" s="265">
        <v>6</v>
      </c>
      <c r="M39" s="265">
        <v>6</v>
      </c>
      <c r="N39" s="265" t="s">
        <v>612</v>
      </c>
      <c r="O39" s="265" t="s">
        <v>612</v>
      </c>
      <c r="P39" s="265" t="s">
        <v>612</v>
      </c>
      <c r="Q39" s="265" t="s">
        <v>612</v>
      </c>
      <c r="R39" s="265" t="s">
        <v>612</v>
      </c>
      <c r="S39" s="265" t="s">
        <v>677</v>
      </c>
      <c r="T39" s="265" t="s">
        <v>678</v>
      </c>
    </row>
    <row r="40" spans="1:20" ht="87.75" customHeight="1" x14ac:dyDescent="0.25">
      <c r="A40" s="55">
        <v>16</v>
      </c>
      <c r="B40" s="264" t="s">
        <v>608</v>
      </c>
      <c r="C40" s="264" t="s">
        <v>608</v>
      </c>
      <c r="D40" s="265" t="s">
        <v>609</v>
      </c>
      <c r="E40" s="266" t="s">
        <v>613</v>
      </c>
      <c r="F40" s="265" t="s">
        <v>612</v>
      </c>
      <c r="G40" s="264" t="s">
        <v>628</v>
      </c>
      <c r="H40" s="264" t="s">
        <v>628</v>
      </c>
      <c r="I40" s="264">
        <v>1979</v>
      </c>
      <c r="J40" s="265" t="s">
        <v>612</v>
      </c>
      <c r="K40" s="263">
        <v>1979</v>
      </c>
      <c r="L40" s="265">
        <v>6</v>
      </c>
      <c r="M40" s="265">
        <v>6</v>
      </c>
      <c r="N40" s="265" t="s">
        <v>612</v>
      </c>
      <c r="O40" s="265" t="s">
        <v>612</v>
      </c>
      <c r="P40" s="265" t="s">
        <v>612</v>
      </c>
      <c r="Q40" s="267" t="s">
        <v>645</v>
      </c>
      <c r="R40" s="267" t="s">
        <v>646</v>
      </c>
      <c r="S40" s="265" t="s">
        <v>677</v>
      </c>
      <c r="T40" s="265" t="s">
        <v>678</v>
      </c>
    </row>
    <row r="41" spans="1:20" ht="87.75" customHeight="1" x14ac:dyDescent="0.25">
      <c r="A41" s="55">
        <v>17</v>
      </c>
      <c r="B41" s="264" t="s">
        <v>608</v>
      </c>
      <c r="C41" s="264" t="s">
        <v>608</v>
      </c>
      <c r="D41" s="265" t="s">
        <v>609</v>
      </c>
      <c r="E41" s="266" t="s">
        <v>613</v>
      </c>
      <c r="F41" s="265" t="s">
        <v>612</v>
      </c>
      <c r="G41" s="264" t="s">
        <v>629</v>
      </c>
      <c r="H41" s="264" t="s">
        <v>629</v>
      </c>
      <c r="I41" s="264">
        <v>1979</v>
      </c>
      <c r="J41" s="265" t="s">
        <v>612</v>
      </c>
      <c r="K41" s="263">
        <v>1979</v>
      </c>
      <c r="L41" s="265">
        <v>6</v>
      </c>
      <c r="M41" s="265">
        <v>6</v>
      </c>
      <c r="N41" s="265" t="s">
        <v>612</v>
      </c>
      <c r="O41" s="265" t="s">
        <v>612</v>
      </c>
      <c r="P41" s="265" t="s">
        <v>612</v>
      </c>
      <c r="Q41" s="267" t="s">
        <v>645</v>
      </c>
      <c r="R41" s="267" t="s">
        <v>646</v>
      </c>
      <c r="S41" s="265" t="s">
        <v>677</v>
      </c>
      <c r="T41" s="265" t="s">
        <v>678</v>
      </c>
    </row>
    <row r="42" spans="1:20" ht="87.75" customHeight="1" x14ac:dyDescent="0.25">
      <c r="A42" s="55">
        <v>18</v>
      </c>
      <c r="B42" s="264" t="s">
        <v>608</v>
      </c>
      <c r="C42" s="264" t="s">
        <v>608</v>
      </c>
      <c r="D42" s="265" t="s">
        <v>609</v>
      </c>
      <c r="E42" s="266" t="s">
        <v>613</v>
      </c>
      <c r="F42" s="265" t="s">
        <v>612</v>
      </c>
      <c r="G42" s="264" t="s">
        <v>630</v>
      </c>
      <c r="H42" s="264" t="s">
        <v>630</v>
      </c>
      <c r="I42" s="264">
        <v>1979</v>
      </c>
      <c r="J42" s="265" t="s">
        <v>612</v>
      </c>
      <c r="K42" s="263">
        <v>1979</v>
      </c>
      <c r="L42" s="265">
        <v>6</v>
      </c>
      <c r="M42" s="265">
        <v>6</v>
      </c>
      <c r="N42" s="265" t="s">
        <v>612</v>
      </c>
      <c r="O42" s="265" t="s">
        <v>612</v>
      </c>
      <c r="P42" s="265" t="s">
        <v>612</v>
      </c>
      <c r="Q42" s="267" t="s">
        <v>645</v>
      </c>
      <c r="R42" s="267" t="s">
        <v>646</v>
      </c>
      <c r="S42" s="265" t="s">
        <v>677</v>
      </c>
      <c r="T42" s="265" t="s">
        <v>678</v>
      </c>
    </row>
    <row r="43" spans="1:20" ht="87.75" customHeight="1" x14ac:dyDescent="0.25">
      <c r="A43" s="55">
        <v>19</v>
      </c>
      <c r="B43" s="264" t="s">
        <v>608</v>
      </c>
      <c r="C43" s="264" t="s">
        <v>608</v>
      </c>
      <c r="D43" s="265" t="s">
        <v>609</v>
      </c>
      <c r="E43" s="266" t="s">
        <v>613</v>
      </c>
      <c r="F43" s="265" t="s">
        <v>612</v>
      </c>
      <c r="G43" s="264" t="s">
        <v>631</v>
      </c>
      <c r="H43" s="264" t="s">
        <v>631</v>
      </c>
      <c r="I43" s="264">
        <v>1979</v>
      </c>
      <c r="J43" s="265" t="s">
        <v>612</v>
      </c>
      <c r="K43" s="263">
        <v>1979</v>
      </c>
      <c r="L43" s="265">
        <v>6</v>
      </c>
      <c r="M43" s="265">
        <v>6</v>
      </c>
      <c r="N43" s="265" t="s">
        <v>612</v>
      </c>
      <c r="O43" s="265" t="s">
        <v>612</v>
      </c>
      <c r="P43" s="265" t="s">
        <v>612</v>
      </c>
      <c r="Q43" s="267" t="s">
        <v>645</v>
      </c>
      <c r="R43" s="267" t="s">
        <v>646</v>
      </c>
      <c r="S43" s="265" t="s">
        <v>677</v>
      </c>
      <c r="T43" s="265" t="s">
        <v>678</v>
      </c>
    </row>
    <row r="44" spans="1:20" ht="87.75" customHeight="1" x14ac:dyDescent="0.25">
      <c r="A44" s="55">
        <v>20</v>
      </c>
      <c r="B44" s="264" t="s">
        <v>608</v>
      </c>
      <c r="C44" s="264" t="s">
        <v>608</v>
      </c>
      <c r="D44" s="265" t="s">
        <v>609</v>
      </c>
      <c r="E44" s="266" t="s">
        <v>613</v>
      </c>
      <c r="F44" s="265" t="s">
        <v>612</v>
      </c>
      <c r="G44" s="264" t="s">
        <v>632</v>
      </c>
      <c r="H44" s="264" t="s">
        <v>632</v>
      </c>
      <c r="I44" s="264">
        <v>1979</v>
      </c>
      <c r="J44" s="265" t="s">
        <v>612</v>
      </c>
      <c r="K44" s="263">
        <v>1979</v>
      </c>
      <c r="L44" s="265">
        <v>6</v>
      </c>
      <c r="M44" s="265">
        <v>6</v>
      </c>
      <c r="N44" s="265" t="s">
        <v>612</v>
      </c>
      <c r="O44" s="265" t="s">
        <v>612</v>
      </c>
      <c r="P44" s="265" t="s">
        <v>612</v>
      </c>
      <c r="Q44" s="267" t="s">
        <v>645</v>
      </c>
      <c r="R44" s="267" t="s">
        <v>646</v>
      </c>
      <c r="S44" s="265" t="s">
        <v>677</v>
      </c>
      <c r="T44" s="265" t="s">
        <v>678</v>
      </c>
    </row>
    <row r="45" spans="1:20" ht="87.75" customHeight="1" x14ac:dyDescent="0.25">
      <c r="A45" s="55">
        <v>21</v>
      </c>
      <c r="B45" s="264" t="s">
        <v>608</v>
      </c>
      <c r="C45" s="264" t="s">
        <v>608</v>
      </c>
      <c r="D45" s="265" t="s">
        <v>610</v>
      </c>
      <c r="E45" s="266" t="s">
        <v>614</v>
      </c>
      <c r="F45" s="265" t="s">
        <v>612</v>
      </c>
      <c r="G45" s="264" t="s">
        <v>633</v>
      </c>
      <c r="H45" s="264" t="s">
        <v>633</v>
      </c>
      <c r="I45" s="264">
        <v>2021</v>
      </c>
      <c r="J45" s="265" t="s">
        <v>612</v>
      </c>
      <c r="K45" s="263">
        <v>2021</v>
      </c>
      <c r="L45" s="265">
        <v>6</v>
      </c>
      <c r="M45" s="265">
        <v>6</v>
      </c>
      <c r="N45" s="265" t="s">
        <v>612</v>
      </c>
      <c r="O45" s="265" t="s">
        <v>612</v>
      </c>
      <c r="P45" s="265" t="s">
        <v>612</v>
      </c>
      <c r="Q45" s="265" t="s">
        <v>612</v>
      </c>
      <c r="R45" s="265" t="s">
        <v>612</v>
      </c>
      <c r="S45" s="265" t="s">
        <v>677</v>
      </c>
      <c r="T45" s="265" t="s">
        <v>678</v>
      </c>
    </row>
    <row r="46" spans="1:20" ht="87.75" customHeight="1" x14ac:dyDescent="0.25">
      <c r="A46" s="55">
        <v>22</v>
      </c>
      <c r="B46" s="264" t="s">
        <v>608</v>
      </c>
      <c r="C46" s="264" t="s">
        <v>608</v>
      </c>
      <c r="D46" s="265" t="s">
        <v>609</v>
      </c>
      <c r="E46" s="266" t="s">
        <v>613</v>
      </c>
      <c r="F46" s="265" t="s">
        <v>612</v>
      </c>
      <c r="G46" s="264" t="s">
        <v>634</v>
      </c>
      <c r="H46" s="264" t="s">
        <v>634</v>
      </c>
      <c r="I46" s="264">
        <v>1979</v>
      </c>
      <c r="J46" s="265" t="s">
        <v>612</v>
      </c>
      <c r="K46" s="263">
        <v>1979</v>
      </c>
      <c r="L46" s="265">
        <v>6</v>
      </c>
      <c r="M46" s="265">
        <v>6</v>
      </c>
      <c r="N46" s="265" t="s">
        <v>612</v>
      </c>
      <c r="O46" s="265" t="s">
        <v>612</v>
      </c>
      <c r="P46" s="265" t="s">
        <v>612</v>
      </c>
      <c r="Q46" s="267" t="s">
        <v>645</v>
      </c>
      <c r="R46" s="267" t="s">
        <v>646</v>
      </c>
      <c r="S46" s="265" t="s">
        <v>677</v>
      </c>
      <c r="T46" s="265" t="s">
        <v>678</v>
      </c>
    </row>
    <row r="47" spans="1:20" ht="87.75" customHeight="1" x14ac:dyDescent="0.25">
      <c r="A47" s="55">
        <v>23</v>
      </c>
      <c r="B47" s="264" t="s">
        <v>608</v>
      </c>
      <c r="C47" s="264" t="s">
        <v>608</v>
      </c>
      <c r="D47" s="265" t="s">
        <v>609</v>
      </c>
      <c r="E47" s="266" t="s">
        <v>613</v>
      </c>
      <c r="F47" s="265" t="s">
        <v>612</v>
      </c>
      <c r="G47" s="264" t="s">
        <v>635</v>
      </c>
      <c r="H47" s="264" t="s">
        <v>635</v>
      </c>
      <c r="I47" s="264">
        <v>1979</v>
      </c>
      <c r="J47" s="265" t="s">
        <v>612</v>
      </c>
      <c r="K47" s="263">
        <v>1979</v>
      </c>
      <c r="L47" s="265">
        <v>6</v>
      </c>
      <c r="M47" s="265">
        <v>6</v>
      </c>
      <c r="N47" s="265" t="s">
        <v>612</v>
      </c>
      <c r="O47" s="265" t="s">
        <v>612</v>
      </c>
      <c r="P47" s="265" t="s">
        <v>612</v>
      </c>
      <c r="Q47" s="267" t="s">
        <v>645</v>
      </c>
      <c r="R47" s="267" t="s">
        <v>646</v>
      </c>
      <c r="S47" s="265" t="s">
        <v>677</v>
      </c>
      <c r="T47" s="265" t="s">
        <v>678</v>
      </c>
    </row>
    <row r="48" spans="1:20" ht="87.75" customHeight="1" x14ac:dyDescent="0.25">
      <c r="A48" s="55">
        <v>24</v>
      </c>
      <c r="B48" s="264" t="s">
        <v>608</v>
      </c>
      <c r="C48" s="264" t="s">
        <v>608</v>
      </c>
      <c r="D48" s="265" t="s">
        <v>610</v>
      </c>
      <c r="E48" s="266" t="s">
        <v>614</v>
      </c>
      <c r="F48" s="265" t="s">
        <v>612</v>
      </c>
      <c r="G48" s="264" t="s">
        <v>636</v>
      </c>
      <c r="H48" s="264" t="s">
        <v>636</v>
      </c>
      <c r="I48" s="264">
        <v>2022</v>
      </c>
      <c r="J48" s="265" t="s">
        <v>612</v>
      </c>
      <c r="K48" s="263">
        <v>2022</v>
      </c>
      <c r="L48" s="265">
        <v>6</v>
      </c>
      <c r="M48" s="265">
        <v>6</v>
      </c>
      <c r="N48" s="265" t="s">
        <v>612</v>
      </c>
      <c r="O48" s="265" t="s">
        <v>612</v>
      </c>
      <c r="P48" s="265" t="s">
        <v>612</v>
      </c>
      <c r="Q48" s="265" t="s">
        <v>612</v>
      </c>
      <c r="R48" s="265" t="s">
        <v>612</v>
      </c>
      <c r="S48" s="265" t="s">
        <v>677</v>
      </c>
      <c r="T48" s="265" t="s">
        <v>678</v>
      </c>
    </row>
    <row r="49" spans="1:20" ht="87.75" customHeight="1" x14ac:dyDescent="0.25">
      <c r="A49" s="55">
        <v>25</v>
      </c>
      <c r="B49" s="264" t="s">
        <v>608</v>
      </c>
      <c r="C49" s="264" t="s">
        <v>608</v>
      </c>
      <c r="D49" s="265" t="s">
        <v>610</v>
      </c>
      <c r="E49" s="266" t="s">
        <v>614</v>
      </c>
      <c r="F49" s="265" t="s">
        <v>612</v>
      </c>
      <c r="G49" s="264" t="s">
        <v>637</v>
      </c>
      <c r="H49" s="264" t="s">
        <v>637</v>
      </c>
      <c r="I49" s="264">
        <v>2022</v>
      </c>
      <c r="J49" s="265" t="s">
        <v>612</v>
      </c>
      <c r="K49" s="263">
        <v>2022</v>
      </c>
      <c r="L49" s="265">
        <v>6</v>
      </c>
      <c r="M49" s="265">
        <v>6</v>
      </c>
      <c r="N49" s="265" t="s">
        <v>612</v>
      </c>
      <c r="O49" s="265" t="s">
        <v>612</v>
      </c>
      <c r="P49" s="265" t="s">
        <v>612</v>
      </c>
      <c r="Q49" s="265" t="s">
        <v>612</v>
      </c>
      <c r="R49" s="265" t="s">
        <v>612</v>
      </c>
      <c r="S49" s="265" t="s">
        <v>677</v>
      </c>
      <c r="T49" s="265" t="s">
        <v>678</v>
      </c>
    </row>
    <row r="50" spans="1:20" ht="87.75" customHeight="1" x14ac:dyDescent="0.25">
      <c r="A50" s="55">
        <v>26</v>
      </c>
      <c r="B50" s="264" t="s">
        <v>608</v>
      </c>
      <c r="C50" s="264" t="s">
        <v>608</v>
      </c>
      <c r="D50" s="265" t="s">
        <v>609</v>
      </c>
      <c r="E50" s="266" t="s">
        <v>613</v>
      </c>
      <c r="F50" s="265" t="s">
        <v>612</v>
      </c>
      <c r="G50" s="264" t="s">
        <v>638</v>
      </c>
      <c r="H50" s="264" t="s">
        <v>638</v>
      </c>
      <c r="I50" s="264">
        <v>1979</v>
      </c>
      <c r="J50" s="265" t="s">
        <v>612</v>
      </c>
      <c r="K50" s="263">
        <v>1979</v>
      </c>
      <c r="L50" s="265">
        <v>6</v>
      </c>
      <c r="M50" s="265">
        <v>6</v>
      </c>
      <c r="N50" s="265" t="s">
        <v>612</v>
      </c>
      <c r="O50" s="265" t="s">
        <v>612</v>
      </c>
      <c r="P50" s="265" t="s">
        <v>612</v>
      </c>
      <c r="Q50" s="267" t="s">
        <v>645</v>
      </c>
      <c r="R50" s="267" t="s">
        <v>646</v>
      </c>
      <c r="S50" s="265" t="s">
        <v>677</v>
      </c>
      <c r="T50" s="265" t="s">
        <v>678</v>
      </c>
    </row>
    <row r="51" spans="1:20" ht="87.75" customHeight="1" x14ac:dyDescent="0.25">
      <c r="A51" s="55">
        <v>27</v>
      </c>
      <c r="B51" s="264" t="s">
        <v>608</v>
      </c>
      <c r="C51" s="264" t="s">
        <v>608</v>
      </c>
      <c r="D51" s="265" t="s">
        <v>609</v>
      </c>
      <c r="E51" s="266" t="s">
        <v>613</v>
      </c>
      <c r="F51" s="265" t="s">
        <v>612</v>
      </c>
      <c r="G51" s="264" t="s">
        <v>639</v>
      </c>
      <c r="H51" s="264" t="s">
        <v>639</v>
      </c>
      <c r="I51" s="264">
        <v>1979</v>
      </c>
      <c r="J51" s="265" t="s">
        <v>612</v>
      </c>
      <c r="K51" s="263">
        <v>1979</v>
      </c>
      <c r="L51" s="265">
        <v>6</v>
      </c>
      <c r="M51" s="265">
        <v>6</v>
      </c>
      <c r="N51" s="265" t="s">
        <v>612</v>
      </c>
      <c r="O51" s="265" t="s">
        <v>612</v>
      </c>
      <c r="P51" s="265" t="s">
        <v>612</v>
      </c>
      <c r="Q51" s="267" t="s">
        <v>645</v>
      </c>
      <c r="R51" s="267" t="s">
        <v>646</v>
      </c>
      <c r="S51" s="265" t="s">
        <v>677</v>
      </c>
      <c r="T51" s="265" t="s">
        <v>678</v>
      </c>
    </row>
    <row r="52" spans="1:20" ht="87.75" customHeight="1" x14ac:dyDescent="0.25">
      <c r="A52" s="55">
        <v>28</v>
      </c>
      <c r="B52" s="264" t="s">
        <v>608</v>
      </c>
      <c r="C52" s="264" t="s">
        <v>608</v>
      </c>
      <c r="D52" s="265" t="s">
        <v>609</v>
      </c>
      <c r="E52" s="266" t="s">
        <v>613</v>
      </c>
      <c r="F52" s="265" t="s">
        <v>612</v>
      </c>
      <c r="G52" s="264" t="s">
        <v>640</v>
      </c>
      <c r="H52" s="264" t="s">
        <v>640</v>
      </c>
      <c r="I52" s="264">
        <v>1979</v>
      </c>
      <c r="J52" s="265" t="s">
        <v>612</v>
      </c>
      <c r="K52" s="263">
        <v>1979</v>
      </c>
      <c r="L52" s="265">
        <v>6</v>
      </c>
      <c r="M52" s="265">
        <v>6</v>
      </c>
      <c r="N52" s="265" t="s">
        <v>612</v>
      </c>
      <c r="O52" s="265" t="s">
        <v>612</v>
      </c>
      <c r="P52" s="265" t="s">
        <v>612</v>
      </c>
      <c r="Q52" s="267" t="s">
        <v>645</v>
      </c>
      <c r="R52" s="267" t="s">
        <v>646</v>
      </c>
      <c r="S52" s="265" t="s">
        <v>677</v>
      </c>
      <c r="T52" s="265" t="s">
        <v>678</v>
      </c>
    </row>
    <row r="53" spans="1:20" ht="87.75" customHeight="1" x14ac:dyDescent="0.25">
      <c r="A53" s="55">
        <v>29</v>
      </c>
      <c r="B53" s="264" t="s">
        <v>608</v>
      </c>
      <c r="C53" s="264" t="s">
        <v>608</v>
      </c>
      <c r="D53" s="265" t="s">
        <v>609</v>
      </c>
      <c r="E53" s="266" t="s">
        <v>613</v>
      </c>
      <c r="F53" s="265" t="s">
        <v>612</v>
      </c>
      <c r="G53" s="264" t="s">
        <v>641</v>
      </c>
      <c r="H53" s="264" t="s">
        <v>641</v>
      </c>
      <c r="I53" s="264">
        <v>1979</v>
      </c>
      <c r="J53" s="265" t="s">
        <v>612</v>
      </c>
      <c r="K53" s="263">
        <v>1979</v>
      </c>
      <c r="L53" s="265">
        <v>6</v>
      </c>
      <c r="M53" s="265">
        <v>6</v>
      </c>
      <c r="N53" s="265" t="s">
        <v>612</v>
      </c>
      <c r="O53" s="265" t="s">
        <v>612</v>
      </c>
      <c r="P53" s="265" t="s">
        <v>612</v>
      </c>
      <c r="Q53" s="267" t="s">
        <v>645</v>
      </c>
      <c r="R53" s="267" t="s">
        <v>646</v>
      </c>
      <c r="S53" s="265" t="s">
        <v>677</v>
      </c>
      <c r="T53" s="265" t="s">
        <v>678</v>
      </c>
    </row>
    <row r="54" spans="1:20" ht="87.75" customHeight="1" x14ac:dyDescent="0.25">
      <c r="A54" s="55">
        <v>30</v>
      </c>
      <c r="B54" s="264" t="s">
        <v>608</v>
      </c>
      <c r="C54" s="264" t="s">
        <v>608</v>
      </c>
      <c r="D54" s="265" t="s">
        <v>609</v>
      </c>
      <c r="E54" s="266" t="s">
        <v>613</v>
      </c>
      <c r="F54" s="265" t="s">
        <v>612</v>
      </c>
      <c r="G54" s="264" t="s">
        <v>642</v>
      </c>
      <c r="H54" s="264" t="s">
        <v>642</v>
      </c>
      <c r="I54" s="264">
        <v>1979</v>
      </c>
      <c r="J54" s="265" t="s">
        <v>612</v>
      </c>
      <c r="K54" s="263">
        <v>1979</v>
      </c>
      <c r="L54" s="265">
        <v>6</v>
      </c>
      <c r="M54" s="265">
        <v>6</v>
      </c>
      <c r="N54" s="265" t="s">
        <v>612</v>
      </c>
      <c r="O54" s="265" t="s">
        <v>612</v>
      </c>
      <c r="P54" s="265" t="s">
        <v>612</v>
      </c>
      <c r="Q54" s="267" t="s">
        <v>645</v>
      </c>
      <c r="R54" s="267" t="s">
        <v>646</v>
      </c>
      <c r="S54" s="265" t="s">
        <v>677</v>
      </c>
      <c r="T54" s="265" t="s">
        <v>678</v>
      </c>
    </row>
    <row r="55" spans="1:20" ht="87.75" customHeight="1" x14ac:dyDescent="0.25">
      <c r="A55" s="55">
        <v>31</v>
      </c>
      <c r="B55" s="264" t="s">
        <v>608</v>
      </c>
      <c r="C55" s="264" t="s">
        <v>608</v>
      </c>
      <c r="D55" s="265" t="s">
        <v>610</v>
      </c>
      <c r="E55" s="266" t="s">
        <v>614</v>
      </c>
      <c r="F55" s="265" t="s">
        <v>612</v>
      </c>
      <c r="G55" s="264" t="s">
        <v>643</v>
      </c>
      <c r="H55" s="264" t="s">
        <v>643</v>
      </c>
      <c r="I55" s="264">
        <v>2022</v>
      </c>
      <c r="J55" s="265" t="s">
        <v>612</v>
      </c>
      <c r="K55" s="263">
        <v>2022</v>
      </c>
      <c r="L55" s="265">
        <v>6</v>
      </c>
      <c r="M55" s="265">
        <v>6</v>
      </c>
      <c r="N55" s="265" t="s">
        <v>612</v>
      </c>
      <c r="O55" s="265" t="s">
        <v>612</v>
      </c>
      <c r="P55" s="265" t="s">
        <v>612</v>
      </c>
      <c r="Q55" s="265" t="s">
        <v>612</v>
      </c>
      <c r="R55" s="265" t="s">
        <v>612</v>
      </c>
      <c r="S55" s="265" t="s">
        <v>677</v>
      </c>
      <c r="T55" s="265" t="s">
        <v>678</v>
      </c>
    </row>
    <row r="56" spans="1:20" ht="87.75" customHeight="1" x14ac:dyDescent="0.25">
      <c r="A56" s="55">
        <v>32</v>
      </c>
      <c r="B56" s="264" t="s">
        <v>608</v>
      </c>
      <c r="C56" s="264" t="s">
        <v>608</v>
      </c>
      <c r="D56" s="265" t="s">
        <v>610</v>
      </c>
      <c r="E56" s="266" t="s">
        <v>614</v>
      </c>
      <c r="F56" s="265" t="s">
        <v>612</v>
      </c>
      <c r="G56" s="264" t="s">
        <v>644</v>
      </c>
      <c r="H56" s="264" t="s">
        <v>644</v>
      </c>
      <c r="I56" s="264">
        <v>2022</v>
      </c>
      <c r="J56" s="265" t="s">
        <v>612</v>
      </c>
      <c r="K56" s="263">
        <v>2022</v>
      </c>
      <c r="L56" s="265">
        <v>6</v>
      </c>
      <c r="M56" s="265">
        <v>6</v>
      </c>
      <c r="N56" s="265" t="s">
        <v>612</v>
      </c>
      <c r="O56" s="265" t="s">
        <v>612</v>
      </c>
      <c r="P56" s="265" t="s">
        <v>612</v>
      </c>
      <c r="Q56" s="265" t="s">
        <v>612</v>
      </c>
      <c r="R56" s="265" t="s">
        <v>612</v>
      </c>
      <c r="S56" s="265" t="s">
        <v>677</v>
      </c>
      <c r="T56" s="265" t="s">
        <v>678</v>
      </c>
    </row>
    <row r="57" spans="1:20" ht="87.75" customHeight="1" x14ac:dyDescent="0.25">
      <c r="A57" s="55">
        <v>33</v>
      </c>
      <c r="B57" s="265" t="s">
        <v>608</v>
      </c>
      <c r="C57" s="265" t="s">
        <v>608</v>
      </c>
      <c r="D57" s="265" t="s">
        <v>647</v>
      </c>
      <c r="E57" s="265" t="s">
        <v>650</v>
      </c>
      <c r="F57" s="265" t="s">
        <v>651</v>
      </c>
      <c r="G57" s="265" t="s">
        <v>650</v>
      </c>
      <c r="H57" s="265" t="s">
        <v>656</v>
      </c>
      <c r="I57" s="265" t="s">
        <v>661</v>
      </c>
      <c r="J57" s="265" t="s">
        <v>612</v>
      </c>
      <c r="K57" s="265" t="s">
        <v>661</v>
      </c>
      <c r="L57" s="265" t="s">
        <v>593</v>
      </c>
      <c r="M57" s="265" t="s">
        <v>593</v>
      </c>
      <c r="N57" s="265" t="s">
        <v>612</v>
      </c>
      <c r="O57" s="265" t="s">
        <v>612</v>
      </c>
      <c r="P57" s="265" t="s">
        <v>612</v>
      </c>
      <c r="Q57" s="265" t="s">
        <v>664</v>
      </c>
      <c r="R57" s="265" t="s">
        <v>665</v>
      </c>
      <c r="S57" s="265" t="s">
        <v>677</v>
      </c>
      <c r="T57" s="265" t="s">
        <v>678</v>
      </c>
    </row>
    <row r="58" spans="1:20" ht="87.75" customHeight="1" x14ac:dyDescent="0.25">
      <c r="A58" s="55">
        <v>34</v>
      </c>
      <c r="B58" s="265" t="s">
        <v>608</v>
      </c>
      <c r="C58" s="265" t="s">
        <v>608</v>
      </c>
      <c r="D58" s="265" t="s">
        <v>648</v>
      </c>
      <c r="E58" s="265" t="s">
        <v>593</v>
      </c>
      <c r="F58" s="265" t="s">
        <v>652</v>
      </c>
      <c r="G58" s="265" t="s">
        <v>317</v>
      </c>
      <c r="H58" s="265" t="s">
        <v>657</v>
      </c>
      <c r="I58" s="265" t="s">
        <v>317</v>
      </c>
      <c r="J58" s="265" t="s">
        <v>612</v>
      </c>
      <c r="K58" s="265" t="s">
        <v>317</v>
      </c>
      <c r="L58" s="265" t="s">
        <v>593</v>
      </c>
      <c r="M58" s="265" t="s">
        <v>593</v>
      </c>
      <c r="N58" s="265" t="s">
        <v>612</v>
      </c>
      <c r="O58" s="265" t="s">
        <v>612</v>
      </c>
      <c r="P58" s="265" t="s">
        <v>612</v>
      </c>
      <c r="Q58" s="265" t="s">
        <v>666</v>
      </c>
      <c r="R58" s="265" t="s">
        <v>667</v>
      </c>
      <c r="S58" s="265" t="s">
        <v>677</v>
      </c>
      <c r="T58" s="265" t="s">
        <v>678</v>
      </c>
    </row>
    <row r="59" spans="1:20" ht="87.75" customHeight="1" x14ac:dyDescent="0.25">
      <c r="A59" s="55">
        <v>35</v>
      </c>
      <c r="B59" s="265" t="s">
        <v>608</v>
      </c>
      <c r="C59" s="265" t="s">
        <v>608</v>
      </c>
      <c r="D59" s="265" t="s">
        <v>647</v>
      </c>
      <c r="E59" s="265" t="s">
        <v>653</v>
      </c>
      <c r="F59" s="265" t="s">
        <v>654</v>
      </c>
      <c r="G59" s="265" t="s">
        <v>653</v>
      </c>
      <c r="H59" s="265" t="s">
        <v>658</v>
      </c>
      <c r="I59" s="265" t="s">
        <v>662</v>
      </c>
      <c r="J59" s="265" t="s">
        <v>612</v>
      </c>
      <c r="K59" s="265" t="s">
        <v>662</v>
      </c>
      <c r="L59" s="265" t="s">
        <v>593</v>
      </c>
      <c r="M59" s="265" t="s">
        <v>593</v>
      </c>
      <c r="N59" s="265" t="s">
        <v>612</v>
      </c>
      <c r="O59" s="265" t="s">
        <v>612</v>
      </c>
      <c r="P59" s="265" t="s">
        <v>612</v>
      </c>
      <c r="Q59" s="265" t="s">
        <v>666</v>
      </c>
      <c r="R59" s="265" t="s">
        <v>667</v>
      </c>
      <c r="S59" s="265" t="s">
        <v>677</v>
      </c>
      <c r="T59" s="265" t="s">
        <v>678</v>
      </c>
    </row>
    <row r="60" spans="1:20" ht="87.75" customHeight="1" x14ac:dyDescent="0.25">
      <c r="A60" s="55">
        <v>36</v>
      </c>
      <c r="B60" s="264" t="s">
        <v>608</v>
      </c>
      <c r="C60" s="264" t="s">
        <v>608</v>
      </c>
      <c r="D60" s="265" t="s">
        <v>649</v>
      </c>
      <c r="E60" s="265" t="s">
        <v>655</v>
      </c>
      <c r="F60" s="265" t="s">
        <v>612</v>
      </c>
      <c r="G60" s="268" t="s">
        <v>659</v>
      </c>
      <c r="H60" s="268" t="s">
        <v>659</v>
      </c>
      <c r="I60" s="264">
        <v>1979</v>
      </c>
      <c r="J60" s="265" t="s">
        <v>612</v>
      </c>
      <c r="K60" s="264">
        <v>1979</v>
      </c>
      <c r="L60" s="265" t="s">
        <v>663</v>
      </c>
      <c r="M60" s="265" t="s">
        <v>663</v>
      </c>
      <c r="N60" s="265" t="s">
        <v>612</v>
      </c>
      <c r="O60" s="265" t="s">
        <v>612</v>
      </c>
      <c r="P60" s="265" t="s">
        <v>612</v>
      </c>
      <c r="Q60" s="267" t="s">
        <v>645</v>
      </c>
      <c r="R60" s="267" t="s">
        <v>646</v>
      </c>
      <c r="S60" s="265" t="s">
        <v>677</v>
      </c>
      <c r="T60" s="265" t="s">
        <v>678</v>
      </c>
    </row>
    <row r="61" spans="1:20" ht="87.75" customHeight="1" x14ac:dyDescent="0.25">
      <c r="A61" s="55">
        <v>37</v>
      </c>
      <c r="B61" s="264" t="s">
        <v>608</v>
      </c>
      <c r="C61" s="264" t="s">
        <v>608</v>
      </c>
      <c r="D61" s="265" t="s">
        <v>649</v>
      </c>
      <c r="E61" s="265" t="s">
        <v>655</v>
      </c>
      <c r="F61" s="265" t="s">
        <v>612</v>
      </c>
      <c r="G61" s="268" t="s">
        <v>660</v>
      </c>
      <c r="H61" s="268" t="s">
        <v>660</v>
      </c>
      <c r="I61" s="264">
        <v>1979</v>
      </c>
      <c r="J61" s="265" t="s">
        <v>612</v>
      </c>
      <c r="K61" s="264">
        <v>1979</v>
      </c>
      <c r="L61" s="265" t="s">
        <v>663</v>
      </c>
      <c r="M61" s="265" t="s">
        <v>663</v>
      </c>
      <c r="N61" s="265" t="s">
        <v>612</v>
      </c>
      <c r="O61" s="265" t="s">
        <v>612</v>
      </c>
      <c r="P61" s="265" t="s">
        <v>612</v>
      </c>
      <c r="Q61" s="267" t="s">
        <v>645</v>
      </c>
      <c r="R61" s="267" t="s">
        <v>646</v>
      </c>
      <c r="S61" s="265" t="s">
        <v>677</v>
      </c>
      <c r="T61" s="265" t="s">
        <v>678</v>
      </c>
    </row>
    <row r="62" spans="1:20" ht="87.75" customHeight="1" x14ac:dyDescent="0.25">
      <c r="A62" s="55">
        <v>38</v>
      </c>
      <c r="B62" s="265" t="s">
        <v>608</v>
      </c>
      <c r="C62" s="265" t="s">
        <v>608</v>
      </c>
      <c r="D62" s="269" t="s">
        <v>668</v>
      </c>
      <c r="E62" s="265" t="s">
        <v>669</v>
      </c>
      <c r="F62" s="265" t="s">
        <v>670</v>
      </c>
      <c r="G62" s="265" t="s">
        <v>674</v>
      </c>
      <c r="H62" s="265" t="s">
        <v>670</v>
      </c>
      <c r="I62" s="265" t="s">
        <v>676</v>
      </c>
      <c r="J62" s="265" t="s">
        <v>612</v>
      </c>
      <c r="K62" s="265" t="s">
        <v>676</v>
      </c>
      <c r="L62" s="265" t="s">
        <v>612</v>
      </c>
      <c r="M62" s="265" t="s">
        <v>612</v>
      </c>
      <c r="N62" s="265" t="s">
        <v>612</v>
      </c>
      <c r="O62" s="265" t="s">
        <v>612</v>
      </c>
      <c r="P62" s="265" t="s">
        <v>612</v>
      </c>
      <c r="Q62" s="265" t="s">
        <v>612</v>
      </c>
      <c r="R62" s="265" t="s">
        <v>612</v>
      </c>
      <c r="S62" s="265" t="s">
        <v>677</v>
      </c>
      <c r="T62" s="265" t="s">
        <v>678</v>
      </c>
    </row>
    <row r="63" spans="1:20" ht="87.75" customHeight="1" x14ac:dyDescent="0.25">
      <c r="A63" s="55">
        <v>39</v>
      </c>
      <c r="B63" s="265" t="s">
        <v>608</v>
      </c>
      <c r="C63" s="265" t="s">
        <v>608</v>
      </c>
      <c r="D63" s="269" t="s">
        <v>668</v>
      </c>
      <c r="E63" s="265" t="s">
        <v>669</v>
      </c>
      <c r="F63" s="265" t="s">
        <v>670</v>
      </c>
      <c r="G63" s="265" t="s">
        <v>674</v>
      </c>
      <c r="H63" s="265" t="s">
        <v>670</v>
      </c>
      <c r="I63" s="265" t="s">
        <v>676</v>
      </c>
      <c r="J63" s="265" t="s">
        <v>612</v>
      </c>
      <c r="K63" s="265" t="s">
        <v>676</v>
      </c>
      <c r="L63" s="265" t="s">
        <v>612</v>
      </c>
      <c r="M63" s="265" t="s">
        <v>612</v>
      </c>
      <c r="N63" s="265" t="s">
        <v>612</v>
      </c>
      <c r="O63" s="265" t="s">
        <v>612</v>
      </c>
      <c r="P63" s="265" t="s">
        <v>612</v>
      </c>
      <c r="Q63" s="265" t="s">
        <v>612</v>
      </c>
      <c r="R63" s="265" t="s">
        <v>612</v>
      </c>
      <c r="S63" s="265" t="s">
        <v>677</v>
      </c>
      <c r="T63" s="265" t="s">
        <v>678</v>
      </c>
    </row>
    <row r="64" spans="1:20" ht="87.75" customHeight="1" x14ac:dyDescent="0.25">
      <c r="A64" s="55">
        <v>40</v>
      </c>
      <c r="B64" s="265" t="s">
        <v>608</v>
      </c>
      <c r="C64" s="265" t="s">
        <v>608</v>
      </c>
      <c r="D64" s="269" t="s">
        <v>668</v>
      </c>
      <c r="E64" s="265" t="s">
        <v>669</v>
      </c>
      <c r="F64" s="265" t="s">
        <v>670</v>
      </c>
      <c r="G64" s="265" t="s">
        <v>674</v>
      </c>
      <c r="H64" s="265" t="s">
        <v>670</v>
      </c>
      <c r="I64" s="265" t="s">
        <v>676</v>
      </c>
      <c r="J64" s="265" t="s">
        <v>612</v>
      </c>
      <c r="K64" s="265" t="s">
        <v>676</v>
      </c>
      <c r="L64" s="265" t="s">
        <v>612</v>
      </c>
      <c r="M64" s="265" t="s">
        <v>612</v>
      </c>
      <c r="N64" s="265" t="s">
        <v>612</v>
      </c>
      <c r="O64" s="265" t="s">
        <v>612</v>
      </c>
      <c r="P64" s="265" t="s">
        <v>612</v>
      </c>
      <c r="Q64" s="265" t="s">
        <v>612</v>
      </c>
      <c r="R64" s="265" t="s">
        <v>612</v>
      </c>
      <c r="S64" s="265" t="s">
        <v>677</v>
      </c>
      <c r="T64" s="265" t="s">
        <v>678</v>
      </c>
    </row>
    <row r="65" spans="1:20" ht="87.75" customHeight="1" x14ac:dyDescent="0.25">
      <c r="A65" s="55">
        <v>41</v>
      </c>
      <c r="B65" s="265" t="s">
        <v>608</v>
      </c>
      <c r="C65" s="265" t="s">
        <v>608</v>
      </c>
      <c r="D65" s="269" t="s">
        <v>668</v>
      </c>
      <c r="E65" s="265" t="s">
        <v>593</v>
      </c>
      <c r="F65" s="265" t="s">
        <v>671</v>
      </c>
      <c r="G65" s="265" t="s">
        <v>593</v>
      </c>
      <c r="H65" s="265" t="s">
        <v>675</v>
      </c>
      <c r="I65" s="265" t="s">
        <v>593</v>
      </c>
      <c r="J65" s="265" t="s">
        <v>612</v>
      </c>
      <c r="K65" s="265" t="s">
        <v>593</v>
      </c>
      <c r="L65" s="265" t="s">
        <v>612</v>
      </c>
      <c r="M65" s="265" t="s">
        <v>612</v>
      </c>
      <c r="N65" s="265" t="s">
        <v>612</v>
      </c>
      <c r="O65" s="265" t="s">
        <v>612</v>
      </c>
      <c r="P65" s="265" t="s">
        <v>612</v>
      </c>
      <c r="Q65" s="265" t="s">
        <v>612</v>
      </c>
      <c r="R65" s="265" t="s">
        <v>612</v>
      </c>
      <c r="S65" s="265" t="s">
        <v>677</v>
      </c>
      <c r="T65" s="265" t="s">
        <v>678</v>
      </c>
    </row>
    <row r="66" spans="1:20" ht="87.75" customHeight="1" x14ac:dyDescent="0.25">
      <c r="A66" s="55">
        <v>42</v>
      </c>
      <c r="B66" s="265" t="s">
        <v>608</v>
      </c>
      <c r="C66" s="265" t="s">
        <v>608</v>
      </c>
      <c r="D66" s="269" t="s">
        <v>668</v>
      </c>
      <c r="E66" s="265" t="s">
        <v>672</v>
      </c>
      <c r="F66" s="265" t="s">
        <v>673</v>
      </c>
      <c r="G66" s="270" t="s">
        <v>605</v>
      </c>
      <c r="H66" s="270" t="s">
        <v>605</v>
      </c>
      <c r="I66" s="271">
        <v>1979</v>
      </c>
      <c r="J66" s="265" t="s">
        <v>612</v>
      </c>
      <c r="K66" s="271">
        <v>1979</v>
      </c>
      <c r="L66" s="265" t="s">
        <v>612</v>
      </c>
      <c r="M66" s="265" t="s">
        <v>612</v>
      </c>
      <c r="N66" s="265" t="s">
        <v>612</v>
      </c>
      <c r="O66" s="265" t="s">
        <v>612</v>
      </c>
      <c r="P66" s="265" t="s">
        <v>612</v>
      </c>
      <c r="Q66" s="265" t="s">
        <v>612</v>
      </c>
      <c r="R66" s="265" t="s">
        <v>612</v>
      </c>
      <c r="S66" s="265" t="s">
        <v>677</v>
      </c>
      <c r="T66" s="265" t="s">
        <v>678</v>
      </c>
    </row>
    <row r="67" spans="1:20" ht="87.75" customHeight="1" x14ac:dyDescent="0.25">
      <c r="A67" s="55">
        <v>43</v>
      </c>
      <c r="B67" s="265" t="s">
        <v>608</v>
      </c>
      <c r="C67" s="265" t="s">
        <v>608</v>
      </c>
      <c r="D67" s="269" t="s">
        <v>668</v>
      </c>
      <c r="E67" s="265" t="s">
        <v>672</v>
      </c>
      <c r="F67" s="265" t="s">
        <v>673</v>
      </c>
      <c r="G67" s="270" t="s">
        <v>606</v>
      </c>
      <c r="H67" s="270" t="s">
        <v>606</v>
      </c>
      <c r="I67" s="271">
        <v>1979</v>
      </c>
      <c r="J67" s="265" t="s">
        <v>612</v>
      </c>
      <c r="K67" s="271">
        <v>1979</v>
      </c>
      <c r="L67" s="265" t="s">
        <v>612</v>
      </c>
      <c r="M67" s="265" t="s">
        <v>612</v>
      </c>
      <c r="N67" s="265" t="s">
        <v>612</v>
      </c>
      <c r="O67" s="265" t="s">
        <v>612</v>
      </c>
      <c r="P67" s="265" t="s">
        <v>612</v>
      </c>
      <c r="Q67" s="265" t="s">
        <v>612</v>
      </c>
      <c r="R67" s="265" t="s">
        <v>612</v>
      </c>
      <c r="S67" s="265" t="s">
        <v>677</v>
      </c>
      <c r="T67" s="265" t="s">
        <v>678</v>
      </c>
    </row>
    <row r="68" spans="1:20" ht="87.75" customHeight="1" x14ac:dyDescent="0.25">
      <c r="A68" s="55">
        <v>44</v>
      </c>
      <c r="B68" s="265" t="s">
        <v>608</v>
      </c>
      <c r="C68" s="265" t="s">
        <v>608</v>
      </c>
      <c r="D68" s="269" t="s">
        <v>668</v>
      </c>
      <c r="E68" s="265" t="s">
        <v>672</v>
      </c>
      <c r="F68" s="265" t="s">
        <v>673</v>
      </c>
      <c r="G68" s="270" t="s">
        <v>615</v>
      </c>
      <c r="H68" s="270" t="s">
        <v>615</v>
      </c>
      <c r="I68" s="271">
        <v>1979</v>
      </c>
      <c r="J68" s="265" t="s">
        <v>612</v>
      </c>
      <c r="K68" s="271">
        <v>1979</v>
      </c>
      <c r="L68" s="265" t="s">
        <v>612</v>
      </c>
      <c r="M68" s="265" t="s">
        <v>612</v>
      </c>
      <c r="N68" s="265" t="s">
        <v>612</v>
      </c>
      <c r="O68" s="265" t="s">
        <v>612</v>
      </c>
      <c r="P68" s="265" t="s">
        <v>612</v>
      </c>
      <c r="Q68" s="265" t="s">
        <v>612</v>
      </c>
      <c r="R68" s="265" t="s">
        <v>612</v>
      </c>
      <c r="S68" s="265" t="s">
        <v>677</v>
      </c>
      <c r="T68" s="265" t="s">
        <v>678</v>
      </c>
    </row>
    <row r="69" spans="1:20" ht="87.75" customHeight="1" x14ac:dyDescent="0.25">
      <c r="A69" s="55">
        <v>45</v>
      </c>
      <c r="B69" s="265" t="s">
        <v>608</v>
      </c>
      <c r="C69" s="265" t="s">
        <v>608</v>
      </c>
      <c r="D69" s="269" t="s">
        <v>668</v>
      </c>
      <c r="E69" s="265" t="s">
        <v>672</v>
      </c>
      <c r="F69" s="265" t="s">
        <v>673</v>
      </c>
      <c r="G69" s="270" t="s">
        <v>616</v>
      </c>
      <c r="H69" s="270" t="s">
        <v>616</v>
      </c>
      <c r="I69" s="271">
        <v>1979</v>
      </c>
      <c r="J69" s="265" t="s">
        <v>612</v>
      </c>
      <c r="K69" s="271">
        <v>1979</v>
      </c>
      <c r="L69" s="265" t="s">
        <v>612</v>
      </c>
      <c r="M69" s="265" t="s">
        <v>612</v>
      </c>
      <c r="N69" s="265" t="s">
        <v>612</v>
      </c>
      <c r="O69" s="265" t="s">
        <v>612</v>
      </c>
      <c r="P69" s="265" t="s">
        <v>612</v>
      </c>
      <c r="Q69" s="265" t="s">
        <v>612</v>
      </c>
      <c r="R69" s="265" t="s">
        <v>612</v>
      </c>
      <c r="S69" s="265" t="s">
        <v>677</v>
      </c>
      <c r="T69" s="265" t="s">
        <v>678</v>
      </c>
    </row>
    <row r="70" spans="1:20" ht="87.75" customHeight="1" x14ac:dyDescent="0.25">
      <c r="A70" s="55">
        <v>46</v>
      </c>
      <c r="B70" s="265" t="s">
        <v>608</v>
      </c>
      <c r="C70" s="265" t="s">
        <v>608</v>
      </c>
      <c r="D70" s="269" t="s">
        <v>668</v>
      </c>
      <c r="E70" s="265" t="s">
        <v>672</v>
      </c>
      <c r="F70" s="265" t="s">
        <v>673</v>
      </c>
      <c r="G70" s="270" t="s">
        <v>617</v>
      </c>
      <c r="H70" s="270" t="s">
        <v>617</v>
      </c>
      <c r="I70" s="271">
        <v>1979</v>
      </c>
      <c r="J70" s="265" t="s">
        <v>612</v>
      </c>
      <c r="K70" s="271">
        <v>1979</v>
      </c>
      <c r="L70" s="265" t="s">
        <v>612</v>
      </c>
      <c r="M70" s="265" t="s">
        <v>612</v>
      </c>
      <c r="N70" s="265" t="s">
        <v>612</v>
      </c>
      <c r="O70" s="265" t="s">
        <v>612</v>
      </c>
      <c r="P70" s="265" t="s">
        <v>612</v>
      </c>
      <c r="Q70" s="265" t="s">
        <v>612</v>
      </c>
      <c r="R70" s="265" t="s">
        <v>612</v>
      </c>
      <c r="S70" s="265" t="s">
        <v>677</v>
      </c>
      <c r="T70" s="265" t="s">
        <v>678</v>
      </c>
    </row>
    <row r="71" spans="1:20" ht="87.75" customHeight="1" x14ac:dyDescent="0.25">
      <c r="A71" s="55">
        <v>47</v>
      </c>
      <c r="B71" s="265" t="s">
        <v>608</v>
      </c>
      <c r="C71" s="265" t="s">
        <v>608</v>
      </c>
      <c r="D71" s="269" t="s">
        <v>668</v>
      </c>
      <c r="E71" s="265" t="s">
        <v>672</v>
      </c>
      <c r="F71" s="265" t="s">
        <v>673</v>
      </c>
      <c r="G71" s="270" t="s">
        <v>618</v>
      </c>
      <c r="H71" s="270" t="s">
        <v>618</v>
      </c>
      <c r="I71" s="271">
        <v>1979</v>
      </c>
      <c r="J71" s="265" t="s">
        <v>612</v>
      </c>
      <c r="K71" s="271">
        <v>1979</v>
      </c>
      <c r="L71" s="265" t="s">
        <v>612</v>
      </c>
      <c r="M71" s="265" t="s">
        <v>612</v>
      </c>
      <c r="N71" s="265" t="s">
        <v>612</v>
      </c>
      <c r="O71" s="265" t="s">
        <v>612</v>
      </c>
      <c r="P71" s="265" t="s">
        <v>612</v>
      </c>
      <c r="Q71" s="265" t="s">
        <v>612</v>
      </c>
      <c r="R71" s="265" t="s">
        <v>612</v>
      </c>
      <c r="S71" s="265" t="s">
        <v>677</v>
      </c>
      <c r="T71" s="265" t="s">
        <v>678</v>
      </c>
    </row>
    <row r="72" spans="1:20" ht="87.75" customHeight="1" x14ac:dyDescent="0.25">
      <c r="A72" s="55">
        <v>48</v>
      </c>
      <c r="B72" s="265" t="s">
        <v>608</v>
      </c>
      <c r="C72" s="265" t="s">
        <v>608</v>
      </c>
      <c r="D72" s="269" t="s">
        <v>668</v>
      </c>
      <c r="E72" s="265" t="s">
        <v>672</v>
      </c>
      <c r="F72" s="265" t="s">
        <v>673</v>
      </c>
      <c r="G72" s="270" t="s">
        <v>619</v>
      </c>
      <c r="H72" s="270" t="s">
        <v>619</v>
      </c>
      <c r="I72" s="271">
        <v>1979</v>
      </c>
      <c r="J72" s="265" t="s">
        <v>612</v>
      </c>
      <c r="K72" s="271">
        <v>1979</v>
      </c>
      <c r="L72" s="265" t="s">
        <v>612</v>
      </c>
      <c r="M72" s="265" t="s">
        <v>612</v>
      </c>
      <c r="N72" s="265" t="s">
        <v>612</v>
      </c>
      <c r="O72" s="265" t="s">
        <v>612</v>
      </c>
      <c r="P72" s="265" t="s">
        <v>612</v>
      </c>
      <c r="Q72" s="265" t="s">
        <v>612</v>
      </c>
      <c r="R72" s="265" t="s">
        <v>612</v>
      </c>
      <c r="S72" s="265" t="s">
        <v>677</v>
      </c>
      <c r="T72" s="265" t="s">
        <v>678</v>
      </c>
    </row>
    <row r="73" spans="1:20" ht="87.75" customHeight="1" x14ac:dyDescent="0.25">
      <c r="A73" s="55">
        <v>49</v>
      </c>
      <c r="B73" s="265" t="s">
        <v>608</v>
      </c>
      <c r="C73" s="265" t="s">
        <v>608</v>
      </c>
      <c r="D73" s="269" t="s">
        <v>668</v>
      </c>
      <c r="E73" s="265" t="s">
        <v>672</v>
      </c>
      <c r="F73" s="265" t="s">
        <v>673</v>
      </c>
      <c r="G73" s="270" t="s">
        <v>620</v>
      </c>
      <c r="H73" s="270" t="s">
        <v>620</v>
      </c>
      <c r="I73" s="271">
        <v>1979</v>
      </c>
      <c r="J73" s="265" t="s">
        <v>612</v>
      </c>
      <c r="K73" s="271">
        <v>1979</v>
      </c>
      <c r="L73" s="265" t="s">
        <v>612</v>
      </c>
      <c r="M73" s="265" t="s">
        <v>612</v>
      </c>
      <c r="N73" s="265" t="s">
        <v>612</v>
      </c>
      <c r="O73" s="265" t="s">
        <v>612</v>
      </c>
      <c r="P73" s="265" t="s">
        <v>612</v>
      </c>
      <c r="Q73" s="265" t="s">
        <v>612</v>
      </c>
      <c r="R73" s="265" t="s">
        <v>612</v>
      </c>
      <c r="S73" s="265" t="s">
        <v>677</v>
      </c>
      <c r="T73" s="265" t="s">
        <v>678</v>
      </c>
    </row>
    <row r="74" spans="1:20" ht="87.75" customHeight="1" x14ac:dyDescent="0.25">
      <c r="A74" s="55">
        <v>50</v>
      </c>
      <c r="B74" s="265" t="s">
        <v>608</v>
      </c>
      <c r="C74" s="265" t="s">
        <v>608</v>
      </c>
      <c r="D74" s="269" t="s">
        <v>668</v>
      </c>
      <c r="E74" s="265" t="s">
        <v>672</v>
      </c>
      <c r="F74" s="265" t="s">
        <v>673</v>
      </c>
      <c r="G74" s="270" t="s">
        <v>621</v>
      </c>
      <c r="H74" s="270" t="s">
        <v>621</v>
      </c>
      <c r="I74" s="271">
        <v>1979</v>
      </c>
      <c r="J74" s="265" t="s">
        <v>612</v>
      </c>
      <c r="K74" s="271">
        <v>1979</v>
      </c>
      <c r="L74" s="265" t="s">
        <v>612</v>
      </c>
      <c r="M74" s="265" t="s">
        <v>612</v>
      </c>
      <c r="N74" s="265" t="s">
        <v>612</v>
      </c>
      <c r="O74" s="265" t="s">
        <v>612</v>
      </c>
      <c r="P74" s="265" t="s">
        <v>612</v>
      </c>
      <c r="Q74" s="265" t="s">
        <v>612</v>
      </c>
      <c r="R74" s="265" t="s">
        <v>612</v>
      </c>
      <c r="S74" s="265" t="s">
        <v>677</v>
      </c>
      <c r="T74" s="265" t="s">
        <v>678</v>
      </c>
    </row>
    <row r="75" spans="1:20" ht="87.75" customHeight="1" x14ac:dyDescent="0.25">
      <c r="A75" s="55">
        <v>51</v>
      </c>
      <c r="B75" s="265" t="s">
        <v>608</v>
      </c>
      <c r="C75" s="265" t="s">
        <v>608</v>
      </c>
      <c r="D75" s="269" t="s">
        <v>668</v>
      </c>
      <c r="E75" s="265" t="s">
        <v>672</v>
      </c>
      <c r="F75" s="265" t="s">
        <v>673</v>
      </c>
      <c r="G75" s="270" t="s">
        <v>622</v>
      </c>
      <c r="H75" s="270" t="s">
        <v>622</v>
      </c>
      <c r="I75" s="271">
        <v>1979</v>
      </c>
      <c r="J75" s="265" t="s">
        <v>612</v>
      </c>
      <c r="K75" s="271">
        <v>1979</v>
      </c>
      <c r="L75" s="265" t="s">
        <v>612</v>
      </c>
      <c r="M75" s="265" t="s">
        <v>612</v>
      </c>
      <c r="N75" s="265" t="s">
        <v>612</v>
      </c>
      <c r="O75" s="265" t="s">
        <v>612</v>
      </c>
      <c r="P75" s="265" t="s">
        <v>612</v>
      </c>
      <c r="Q75" s="265" t="s">
        <v>612</v>
      </c>
      <c r="R75" s="265" t="s">
        <v>612</v>
      </c>
      <c r="S75" s="265" t="s">
        <v>677</v>
      </c>
      <c r="T75" s="265" t="s">
        <v>678</v>
      </c>
    </row>
    <row r="76" spans="1:20" ht="87.75" customHeight="1" x14ac:dyDescent="0.25">
      <c r="A76" s="55">
        <v>52</v>
      </c>
      <c r="B76" s="265" t="s">
        <v>608</v>
      </c>
      <c r="C76" s="265" t="s">
        <v>608</v>
      </c>
      <c r="D76" s="269" t="s">
        <v>668</v>
      </c>
      <c r="E76" s="265" t="s">
        <v>672</v>
      </c>
      <c r="F76" s="265" t="s">
        <v>673</v>
      </c>
      <c r="G76" s="270" t="s">
        <v>623</v>
      </c>
      <c r="H76" s="270" t="s">
        <v>623</v>
      </c>
      <c r="I76" s="271">
        <v>1979</v>
      </c>
      <c r="J76" s="265" t="s">
        <v>612</v>
      </c>
      <c r="K76" s="271">
        <v>1979</v>
      </c>
      <c r="L76" s="265" t="s">
        <v>612</v>
      </c>
      <c r="M76" s="265" t="s">
        <v>612</v>
      </c>
      <c r="N76" s="265" t="s">
        <v>612</v>
      </c>
      <c r="O76" s="265" t="s">
        <v>612</v>
      </c>
      <c r="P76" s="265" t="s">
        <v>612</v>
      </c>
      <c r="Q76" s="265" t="s">
        <v>612</v>
      </c>
      <c r="R76" s="265" t="s">
        <v>612</v>
      </c>
      <c r="S76" s="265" t="s">
        <v>677</v>
      </c>
      <c r="T76" s="265" t="s">
        <v>678</v>
      </c>
    </row>
    <row r="77" spans="1:20" ht="87.75" customHeight="1" x14ac:dyDescent="0.25">
      <c r="A77" s="55">
        <v>53</v>
      </c>
      <c r="B77" s="265" t="s">
        <v>608</v>
      </c>
      <c r="C77" s="265" t="s">
        <v>608</v>
      </c>
      <c r="D77" s="269" t="s">
        <v>668</v>
      </c>
      <c r="E77" s="265" t="s">
        <v>672</v>
      </c>
      <c r="F77" s="265" t="s">
        <v>673</v>
      </c>
      <c r="G77" s="270" t="s">
        <v>624</v>
      </c>
      <c r="H77" s="270" t="s">
        <v>624</v>
      </c>
      <c r="I77" s="271">
        <v>1979</v>
      </c>
      <c r="J77" s="265" t="s">
        <v>612</v>
      </c>
      <c r="K77" s="271">
        <v>1979</v>
      </c>
      <c r="L77" s="265" t="s">
        <v>612</v>
      </c>
      <c r="M77" s="265" t="s">
        <v>612</v>
      </c>
      <c r="N77" s="265" t="s">
        <v>612</v>
      </c>
      <c r="O77" s="265" t="s">
        <v>612</v>
      </c>
      <c r="P77" s="265" t="s">
        <v>612</v>
      </c>
      <c r="Q77" s="265" t="s">
        <v>612</v>
      </c>
      <c r="R77" s="265" t="s">
        <v>612</v>
      </c>
      <c r="S77" s="265" t="s">
        <v>677</v>
      </c>
      <c r="T77" s="265" t="s">
        <v>678</v>
      </c>
    </row>
    <row r="78" spans="1:20" ht="87.75" customHeight="1" x14ac:dyDescent="0.25">
      <c r="A78" s="55">
        <v>54</v>
      </c>
      <c r="B78" s="265" t="s">
        <v>608</v>
      </c>
      <c r="C78" s="265" t="s">
        <v>608</v>
      </c>
      <c r="D78" s="269" t="s">
        <v>668</v>
      </c>
      <c r="E78" s="265" t="s">
        <v>672</v>
      </c>
      <c r="F78" s="265" t="s">
        <v>673</v>
      </c>
      <c r="G78" s="270" t="s">
        <v>625</v>
      </c>
      <c r="H78" s="270" t="s">
        <v>625</v>
      </c>
      <c r="I78" s="271">
        <v>1979</v>
      </c>
      <c r="J78" s="265" t="s">
        <v>612</v>
      </c>
      <c r="K78" s="271">
        <v>1979</v>
      </c>
      <c r="L78" s="265" t="s">
        <v>612</v>
      </c>
      <c r="M78" s="265" t="s">
        <v>612</v>
      </c>
      <c r="N78" s="265" t="s">
        <v>612</v>
      </c>
      <c r="O78" s="265" t="s">
        <v>612</v>
      </c>
      <c r="P78" s="265" t="s">
        <v>612</v>
      </c>
      <c r="Q78" s="265" t="s">
        <v>612</v>
      </c>
      <c r="R78" s="265" t="s">
        <v>612</v>
      </c>
      <c r="S78" s="265" t="s">
        <v>677</v>
      </c>
      <c r="T78" s="265" t="s">
        <v>678</v>
      </c>
    </row>
    <row r="79" spans="1:20" ht="87.75" customHeight="1" x14ac:dyDescent="0.25">
      <c r="A79" s="55">
        <v>55</v>
      </c>
      <c r="B79" s="265" t="s">
        <v>608</v>
      </c>
      <c r="C79" s="265" t="s">
        <v>608</v>
      </c>
      <c r="D79" s="269" t="s">
        <v>668</v>
      </c>
      <c r="E79" s="265" t="s">
        <v>672</v>
      </c>
      <c r="F79" s="265" t="s">
        <v>673</v>
      </c>
      <c r="G79" s="270" t="s">
        <v>626</v>
      </c>
      <c r="H79" s="270" t="s">
        <v>626</v>
      </c>
      <c r="I79" s="271">
        <v>1979</v>
      </c>
      <c r="J79" s="265" t="s">
        <v>612</v>
      </c>
      <c r="K79" s="271">
        <v>1979</v>
      </c>
      <c r="L79" s="265" t="s">
        <v>612</v>
      </c>
      <c r="M79" s="265" t="s">
        <v>612</v>
      </c>
      <c r="N79" s="265" t="s">
        <v>612</v>
      </c>
      <c r="O79" s="265" t="s">
        <v>612</v>
      </c>
      <c r="P79" s="265" t="s">
        <v>612</v>
      </c>
      <c r="Q79" s="265" t="s">
        <v>612</v>
      </c>
      <c r="R79" s="265" t="s">
        <v>612</v>
      </c>
      <c r="S79" s="265" t="s">
        <v>677</v>
      </c>
      <c r="T79" s="265" t="s">
        <v>678</v>
      </c>
    </row>
    <row r="80" spans="1:20" ht="87.75" customHeight="1" x14ac:dyDescent="0.25">
      <c r="A80" s="55">
        <v>56</v>
      </c>
      <c r="B80" s="265" t="s">
        <v>608</v>
      </c>
      <c r="C80" s="265" t="s">
        <v>608</v>
      </c>
      <c r="D80" s="269" t="s">
        <v>668</v>
      </c>
      <c r="E80" s="265" t="s">
        <v>672</v>
      </c>
      <c r="F80" s="265" t="s">
        <v>673</v>
      </c>
      <c r="G80" s="270" t="s">
        <v>627</v>
      </c>
      <c r="H80" s="270" t="s">
        <v>627</v>
      </c>
      <c r="I80" s="271">
        <v>1979</v>
      </c>
      <c r="J80" s="265" t="s">
        <v>612</v>
      </c>
      <c r="K80" s="271">
        <v>1979</v>
      </c>
      <c r="L80" s="265" t="s">
        <v>612</v>
      </c>
      <c r="M80" s="265" t="s">
        <v>612</v>
      </c>
      <c r="N80" s="265" t="s">
        <v>612</v>
      </c>
      <c r="O80" s="265" t="s">
        <v>612</v>
      </c>
      <c r="P80" s="265" t="s">
        <v>612</v>
      </c>
      <c r="Q80" s="265" t="s">
        <v>612</v>
      </c>
      <c r="R80" s="265" t="s">
        <v>612</v>
      </c>
      <c r="S80" s="265" t="s">
        <v>677</v>
      </c>
      <c r="T80" s="265" t="s">
        <v>678</v>
      </c>
    </row>
    <row r="81" spans="1:20" ht="87.75" customHeight="1" x14ac:dyDescent="0.25">
      <c r="A81" s="55">
        <v>57</v>
      </c>
      <c r="B81" s="265" t="s">
        <v>608</v>
      </c>
      <c r="C81" s="265" t="s">
        <v>608</v>
      </c>
      <c r="D81" s="269" t="s">
        <v>668</v>
      </c>
      <c r="E81" s="265" t="s">
        <v>672</v>
      </c>
      <c r="F81" s="265" t="s">
        <v>673</v>
      </c>
      <c r="G81" s="270" t="s">
        <v>628</v>
      </c>
      <c r="H81" s="270" t="s">
        <v>628</v>
      </c>
      <c r="I81" s="271">
        <v>1979</v>
      </c>
      <c r="J81" s="265" t="s">
        <v>612</v>
      </c>
      <c r="K81" s="271">
        <v>1979</v>
      </c>
      <c r="L81" s="265" t="s">
        <v>612</v>
      </c>
      <c r="M81" s="265" t="s">
        <v>612</v>
      </c>
      <c r="N81" s="265" t="s">
        <v>612</v>
      </c>
      <c r="O81" s="265" t="s">
        <v>612</v>
      </c>
      <c r="P81" s="265" t="s">
        <v>612</v>
      </c>
      <c r="Q81" s="265" t="s">
        <v>612</v>
      </c>
      <c r="R81" s="265" t="s">
        <v>612</v>
      </c>
      <c r="S81" s="265" t="s">
        <v>677</v>
      </c>
      <c r="T81" s="265" t="s">
        <v>678</v>
      </c>
    </row>
    <row r="82" spans="1:20" ht="87.75" customHeight="1" x14ac:dyDescent="0.25">
      <c r="A82" s="55">
        <v>58</v>
      </c>
      <c r="B82" s="265" t="s">
        <v>608</v>
      </c>
      <c r="C82" s="265" t="s">
        <v>608</v>
      </c>
      <c r="D82" s="269" t="s">
        <v>668</v>
      </c>
      <c r="E82" s="265" t="s">
        <v>672</v>
      </c>
      <c r="F82" s="265" t="s">
        <v>673</v>
      </c>
      <c r="G82" s="270" t="s">
        <v>629</v>
      </c>
      <c r="H82" s="270" t="s">
        <v>629</v>
      </c>
      <c r="I82" s="271">
        <v>1979</v>
      </c>
      <c r="J82" s="265" t="s">
        <v>612</v>
      </c>
      <c r="K82" s="271">
        <v>1979</v>
      </c>
      <c r="L82" s="265" t="s">
        <v>612</v>
      </c>
      <c r="M82" s="265" t="s">
        <v>612</v>
      </c>
      <c r="N82" s="265" t="s">
        <v>612</v>
      </c>
      <c r="O82" s="265" t="s">
        <v>612</v>
      </c>
      <c r="P82" s="265" t="s">
        <v>612</v>
      </c>
      <c r="Q82" s="265" t="s">
        <v>612</v>
      </c>
      <c r="R82" s="265" t="s">
        <v>612</v>
      </c>
      <c r="S82" s="265" t="s">
        <v>677</v>
      </c>
      <c r="T82" s="265" t="s">
        <v>678</v>
      </c>
    </row>
    <row r="83" spans="1:20" ht="87.75" customHeight="1" x14ac:dyDescent="0.25">
      <c r="A83" s="55">
        <v>59</v>
      </c>
      <c r="B83" s="265" t="s">
        <v>608</v>
      </c>
      <c r="C83" s="265" t="s">
        <v>608</v>
      </c>
      <c r="D83" s="269" t="s">
        <v>668</v>
      </c>
      <c r="E83" s="265" t="s">
        <v>672</v>
      </c>
      <c r="F83" s="265" t="s">
        <v>673</v>
      </c>
      <c r="G83" s="270" t="s">
        <v>630</v>
      </c>
      <c r="H83" s="270" t="s">
        <v>630</v>
      </c>
      <c r="I83" s="271">
        <v>1979</v>
      </c>
      <c r="J83" s="265" t="s">
        <v>612</v>
      </c>
      <c r="K83" s="271">
        <v>1979</v>
      </c>
      <c r="L83" s="265" t="s">
        <v>612</v>
      </c>
      <c r="M83" s="265" t="s">
        <v>612</v>
      </c>
      <c r="N83" s="265" t="s">
        <v>612</v>
      </c>
      <c r="O83" s="265" t="s">
        <v>612</v>
      </c>
      <c r="P83" s="265" t="s">
        <v>612</v>
      </c>
      <c r="Q83" s="265" t="s">
        <v>612</v>
      </c>
      <c r="R83" s="265" t="s">
        <v>612</v>
      </c>
      <c r="S83" s="265" t="s">
        <v>677</v>
      </c>
      <c r="T83" s="265" t="s">
        <v>678</v>
      </c>
    </row>
    <row r="84" spans="1:20" ht="87.75" customHeight="1" x14ac:dyDescent="0.25">
      <c r="A84" s="55">
        <v>60</v>
      </c>
      <c r="B84" s="265" t="s">
        <v>608</v>
      </c>
      <c r="C84" s="265" t="s">
        <v>608</v>
      </c>
      <c r="D84" s="269" t="s">
        <v>668</v>
      </c>
      <c r="E84" s="265" t="s">
        <v>672</v>
      </c>
      <c r="F84" s="265" t="s">
        <v>673</v>
      </c>
      <c r="G84" s="270" t="s">
        <v>631</v>
      </c>
      <c r="H84" s="270" t="s">
        <v>631</v>
      </c>
      <c r="I84" s="271">
        <v>1979</v>
      </c>
      <c r="J84" s="265" t="s">
        <v>612</v>
      </c>
      <c r="K84" s="271">
        <v>1979</v>
      </c>
      <c r="L84" s="265" t="s">
        <v>612</v>
      </c>
      <c r="M84" s="265" t="s">
        <v>612</v>
      </c>
      <c r="N84" s="265" t="s">
        <v>612</v>
      </c>
      <c r="O84" s="265" t="s">
        <v>612</v>
      </c>
      <c r="P84" s="265" t="s">
        <v>612</v>
      </c>
      <c r="Q84" s="265" t="s">
        <v>612</v>
      </c>
      <c r="R84" s="265" t="s">
        <v>612</v>
      </c>
      <c r="S84" s="265" t="s">
        <v>677</v>
      </c>
      <c r="T84" s="265" t="s">
        <v>678</v>
      </c>
    </row>
    <row r="85" spans="1:20" ht="87.75" customHeight="1" x14ac:dyDescent="0.25">
      <c r="A85" s="55">
        <v>61</v>
      </c>
      <c r="B85" s="265" t="s">
        <v>608</v>
      </c>
      <c r="C85" s="265" t="s">
        <v>608</v>
      </c>
      <c r="D85" s="269" t="s">
        <v>668</v>
      </c>
      <c r="E85" s="265" t="s">
        <v>672</v>
      </c>
      <c r="F85" s="265" t="s">
        <v>673</v>
      </c>
      <c r="G85" s="270" t="s">
        <v>632</v>
      </c>
      <c r="H85" s="270" t="s">
        <v>632</v>
      </c>
      <c r="I85" s="271">
        <v>1979</v>
      </c>
      <c r="J85" s="265" t="s">
        <v>612</v>
      </c>
      <c r="K85" s="271">
        <v>1979</v>
      </c>
      <c r="L85" s="265" t="s">
        <v>612</v>
      </c>
      <c r="M85" s="265" t="s">
        <v>612</v>
      </c>
      <c r="N85" s="265" t="s">
        <v>612</v>
      </c>
      <c r="O85" s="265" t="s">
        <v>612</v>
      </c>
      <c r="P85" s="265" t="s">
        <v>612</v>
      </c>
      <c r="Q85" s="265" t="s">
        <v>612</v>
      </c>
      <c r="R85" s="265" t="s">
        <v>612</v>
      </c>
      <c r="S85" s="265" t="s">
        <v>677</v>
      </c>
      <c r="T85" s="265" t="s">
        <v>678</v>
      </c>
    </row>
    <row r="86" spans="1:20" ht="87.75" customHeight="1" x14ac:dyDescent="0.25">
      <c r="A86" s="55">
        <v>62</v>
      </c>
      <c r="B86" s="265" t="s">
        <v>608</v>
      </c>
      <c r="C86" s="265" t="s">
        <v>608</v>
      </c>
      <c r="D86" s="269" t="s">
        <v>668</v>
      </c>
      <c r="E86" s="265" t="s">
        <v>672</v>
      </c>
      <c r="F86" s="265" t="s">
        <v>673</v>
      </c>
      <c r="G86" s="270" t="s">
        <v>633</v>
      </c>
      <c r="H86" s="270" t="s">
        <v>633</v>
      </c>
      <c r="I86" s="271">
        <v>1979</v>
      </c>
      <c r="J86" s="265" t="s">
        <v>612</v>
      </c>
      <c r="K86" s="271">
        <v>1979</v>
      </c>
      <c r="L86" s="265" t="s">
        <v>612</v>
      </c>
      <c r="M86" s="265" t="s">
        <v>612</v>
      </c>
      <c r="N86" s="265" t="s">
        <v>612</v>
      </c>
      <c r="O86" s="265" t="s">
        <v>612</v>
      </c>
      <c r="P86" s="265" t="s">
        <v>612</v>
      </c>
      <c r="Q86" s="265" t="s">
        <v>612</v>
      </c>
      <c r="R86" s="265" t="s">
        <v>612</v>
      </c>
      <c r="S86" s="265" t="s">
        <v>677</v>
      </c>
      <c r="T86" s="265" t="s">
        <v>678</v>
      </c>
    </row>
    <row r="87" spans="1:20" ht="87.75" customHeight="1" x14ac:dyDescent="0.25">
      <c r="A87" s="55">
        <v>63</v>
      </c>
      <c r="B87" s="265" t="s">
        <v>608</v>
      </c>
      <c r="C87" s="265" t="s">
        <v>608</v>
      </c>
      <c r="D87" s="269" t="s">
        <v>668</v>
      </c>
      <c r="E87" s="265" t="s">
        <v>672</v>
      </c>
      <c r="F87" s="265" t="s">
        <v>673</v>
      </c>
      <c r="G87" s="270" t="s">
        <v>634</v>
      </c>
      <c r="H87" s="270" t="s">
        <v>634</v>
      </c>
      <c r="I87" s="271">
        <v>1979</v>
      </c>
      <c r="J87" s="265" t="s">
        <v>612</v>
      </c>
      <c r="K87" s="271">
        <v>1979</v>
      </c>
      <c r="L87" s="265" t="s">
        <v>612</v>
      </c>
      <c r="M87" s="265" t="s">
        <v>612</v>
      </c>
      <c r="N87" s="265" t="s">
        <v>612</v>
      </c>
      <c r="O87" s="265" t="s">
        <v>612</v>
      </c>
      <c r="P87" s="265" t="s">
        <v>612</v>
      </c>
      <c r="Q87" s="265" t="s">
        <v>612</v>
      </c>
      <c r="R87" s="265" t="s">
        <v>612</v>
      </c>
      <c r="S87" s="265" t="s">
        <v>677</v>
      </c>
      <c r="T87" s="265" t="s">
        <v>678</v>
      </c>
    </row>
    <row r="88" spans="1:20" ht="87.75" customHeight="1" x14ac:dyDescent="0.25">
      <c r="A88" s="55">
        <v>64</v>
      </c>
      <c r="B88" s="265" t="s">
        <v>608</v>
      </c>
      <c r="C88" s="265" t="s">
        <v>608</v>
      </c>
      <c r="D88" s="269" t="s">
        <v>668</v>
      </c>
      <c r="E88" s="265" t="s">
        <v>672</v>
      </c>
      <c r="F88" s="265" t="s">
        <v>673</v>
      </c>
      <c r="G88" s="270" t="s">
        <v>635</v>
      </c>
      <c r="H88" s="270" t="s">
        <v>635</v>
      </c>
      <c r="I88" s="271">
        <v>1979</v>
      </c>
      <c r="J88" s="265" t="s">
        <v>612</v>
      </c>
      <c r="K88" s="271">
        <v>1979</v>
      </c>
      <c r="L88" s="265" t="s">
        <v>612</v>
      </c>
      <c r="M88" s="265" t="s">
        <v>612</v>
      </c>
      <c r="N88" s="265" t="s">
        <v>612</v>
      </c>
      <c r="O88" s="265" t="s">
        <v>612</v>
      </c>
      <c r="P88" s="265" t="s">
        <v>612</v>
      </c>
      <c r="Q88" s="265" t="s">
        <v>612</v>
      </c>
      <c r="R88" s="265" t="s">
        <v>612</v>
      </c>
      <c r="S88" s="265" t="s">
        <v>677</v>
      </c>
      <c r="T88" s="265" t="s">
        <v>678</v>
      </c>
    </row>
    <row r="89" spans="1:20" ht="87.75" customHeight="1" x14ac:dyDescent="0.25">
      <c r="A89" s="55">
        <v>65</v>
      </c>
      <c r="B89" s="265" t="s">
        <v>608</v>
      </c>
      <c r="C89" s="265" t="s">
        <v>608</v>
      </c>
      <c r="D89" s="269" t="s">
        <v>668</v>
      </c>
      <c r="E89" s="265" t="s">
        <v>672</v>
      </c>
      <c r="F89" s="265" t="s">
        <v>673</v>
      </c>
      <c r="G89" s="270" t="s">
        <v>636</v>
      </c>
      <c r="H89" s="270" t="s">
        <v>636</v>
      </c>
      <c r="I89" s="271">
        <v>1979</v>
      </c>
      <c r="J89" s="265" t="s">
        <v>612</v>
      </c>
      <c r="K89" s="271">
        <v>1979</v>
      </c>
      <c r="L89" s="265" t="s">
        <v>612</v>
      </c>
      <c r="M89" s="265" t="s">
        <v>612</v>
      </c>
      <c r="N89" s="265" t="s">
        <v>612</v>
      </c>
      <c r="O89" s="265" t="s">
        <v>612</v>
      </c>
      <c r="P89" s="265" t="s">
        <v>612</v>
      </c>
      <c r="Q89" s="265" t="s">
        <v>612</v>
      </c>
      <c r="R89" s="265" t="s">
        <v>612</v>
      </c>
      <c r="S89" s="265" t="s">
        <v>677</v>
      </c>
      <c r="T89" s="265" t="s">
        <v>678</v>
      </c>
    </row>
    <row r="90" spans="1:20" ht="87.75" customHeight="1" x14ac:dyDescent="0.25">
      <c r="A90" s="55">
        <v>66</v>
      </c>
      <c r="B90" s="265" t="s">
        <v>608</v>
      </c>
      <c r="C90" s="265" t="s">
        <v>608</v>
      </c>
      <c r="D90" s="269" t="s">
        <v>668</v>
      </c>
      <c r="E90" s="265" t="s">
        <v>672</v>
      </c>
      <c r="F90" s="265" t="s">
        <v>673</v>
      </c>
      <c r="G90" s="270" t="s">
        <v>637</v>
      </c>
      <c r="H90" s="270" t="s">
        <v>637</v>
      </c>
      <c r="I90" s="271">
        <v>1979</v>
      </c>
      <c r="J90" s="265" t="s">
        <v>612</v>
      </c>
      <c r="K90" s="271">
        <v>1979</v>
      </c>
      <c r="L90" s="265" t="s">
        <v>612</v>
      </c>
      <c r="M90" s="265" t="s">
        <v>612</v>
      </c>
      <c r="N90" s="265" t="s">
        <v>612</v>
      </c>
      <c r="O90" s="265" t="s">
        <v>612</v>
      </c>
      <c r="P90" s="265" t="s">
        <v>612</v>
      </c>
      <c r="Q90" s="265" t="s">
        <v>612</v>
      </c>
      <c r="R90" s="265" t="s">
        <v>612</v>
      </c>
      <c r="S90" s="265" t="s">
        <v>677</v>
      </c>
      <c r="T90" s="265" t="s">
        <v>678</v>
      </c>
    </row>
    <row r="91" spans="1:20" ht="87.75" customHeight="1" x14ac:dyDescent="0.25">
      <c r="A91" s="55">
        <v>67</v>
      </c>
      <c r="B91" s="265" t="s">
        <v>608</v>
      </c>
      <c r="C91" s="265" t="s">
        <v>608</v>
      </c>
      <c r="D91" s="269" t="s">
        <v>668</v>
      </c>
      <c r="E91" s="265" t="s">
        <v>672</v>
      </c>
      <c r="F91" s="265" t="s">
        <v>673</v>
      </c>
      <c r="G91" s="270" t="s">
        <v>638</v>
      </c>
      <c r="H91" s="270" t="s">
        <v>638</v>
      </c>
      <c r="I91" s="271">
        <v>1979</v>
      </c>
      <c r="J91" s="265" t="s">
        <v>612</v>
      </c>
      <c r="K91" s="271">
        <v>1979</v>
      </c>
      <c r="L91" s="265" t="s">
        <v>612</v>
      </c>
      <c r="M91" s="265" t="s">
        <v>612</v>
      </c>
      <c r="N91" s="265" t="s">
        <v>612</v>
      </c>
      <c r="O91" s="265" t="s">
        <v>612</v>
      </c>
      <c r="P91" s="265" t="s">
        <v>612</v>
      </c>
      <c r="Q91" s="265" t="s">
        <v>612</v>
      </c>
      <c r="R91" s="265" t="s">
        <v>612</v>
      </c>
      <c r="S91" s="265" t="s">
        <v>677</v>
      </c>
      <c r="T91" s="265" t="s">
        <v>678</v>
      </c>
    </row>
    <row r="92" spans="1:20" ht="87.75" customHeight="1" x14ac:dyDescent="0.25">
      <c r="A92" s="55">
        <v>68</v>
      </c>
      <c r="B92" s="265" t="s">
        <v>608</v>
      </c>
      <c r="C92" s="265" t="s">
        <v>608</v>
      </c>
      <c r="D92" s="269" t="s">
        <v>668</v>
      </c>
      <c r="E92" s="265" t="s">
        <v>672</v>
      </c>
      <c r="F92" s="265" t="s">
        <v>673</v>
      </c>
      <c r="G92" s="270" t="s">
        <v>639</v>
      </c>
      <c r="H92" s="270" t="s">
        <v>639</v>
      </c>
      <c r="I92" s="271">
        <v>1979</v>
      </c>
      <c r="J92" s="265" t="s">
        <v>612</v>
      </c>
      <c r="K92" s="271">
        <v>1979</v>
      </c>
      <c r="L92" s="265" t="s">
        <v>612</v>
      </c>
      <c r="M92" s="265" t="s">
        <v>612</v>
      </c>
      <c r="N92" s="265" t="s">
        <v>612</v>
      </c>
      <c r="O92" s="265" t="s">
        <v>612</v>
      </c>
      <c r="P92" s="265" t="s">
        <v>612</v>
      </c>
      <c r="Q92" s="265" t="s">
        <v>612</v>
      </c>
      <c r="R92" s="265" t="s">
        <v>612</v>
      </c>
      <c r="S92" s="265" t="s">
        <v>677</v>
      </c>
      <c r="T92" s="265" t="s">
        <v>678</v>
      </c>
    </row>
    <row r="93" spans="1:20" ht="87.75" customHeight="1" x14ac:dyDescent="0.25">
      <c r="A93" s="55">
        <v>69</v>
      </c>
      <c r="B93" s="265" t="s">
        <v>608</v>
      </c>
      <c r="C93" s="265" t="s">
        <v>608</v>
      </c>
      <c r="D93" s="269" t="s">
        <v>668</v>
      </c>
      <c r="E93" s="265" t="s">
        <v>672</v>
      </c>
      <c r="F93" s="265" t="s">
        <v>673</v>
      </c>
      <c r="G93" s="270" t="s">
        <v>640</v>
      </c>
      <c r="H93" s="270" t="s">
        <v>640</v>
      </c>
      <c r="I93" s="271">
        <v>1979</v>
      </c>
      <c r="J93" s="265" t="s">
        <v>612</v>
      </c>
      <c r="K93" s="271">
        <v>1979</v>
      </c>
      <c r="L93" s="265" t="s">
        <v>612</v>
      </c>
      <c r="M93" s="265" t="s">
        <v>612</v>
      </c>
      <c r="N93" s="265" t="s">
        <v>612</v>
      </c>
      <c r="O93" s="265" t="s">
        <v>612</v>
      </c>
      <c r="P93" s="265" t="s">
        <v>612</v>
      </c>
      <c r="Q93" s="265" t="s">
        <v>612</v>
      </c>
      <c r="R93" s="265" t="s">
        <v>612</v>
      </c>
      <c r="S93" s="265" t="s">
        <v>677</v>
      </c>
      <c r="T93" s="265" t="s">
        <v>678</v>
      </c>
    </row>
    <row r="94" spans="1:20" ht="87.75" customHeight="1" x14ac:dyDescent="0.25">
      <c r="A94" s="55">
        <v>70</v>
      </c>
      <c r="B94" s="265" t="s">
        <v>608</v>
      </c>
      <c r="C94" s="265" t="s">
        <v>608</v>
      </c>
      <c r="D94" s="269" t="s">
        <v>668</v>
      </c>
      <c r="E94" s="265" t="s">
        <v>672</v>
      </c>
      <c r="F94" s="265" t="s">
        <v>673</v>
      </c>
      <c r="G94" s="270" t="s">
        <v>641</v>
      </c>
      <c r="H94" s="270" t="s">
        <v>641</v>
      </c>
      <c r="I94" s="271">
        <v>1979</v>
      </c>
      <c r="J94" s="265" t="s">
        <v>612</v>
      </c>
      <c r="K94" s="271">
        <v>1979</v>
      </c>
      <c r="L94" s="265" t="s">
        <v>612</v>
      </c>
      <c r="M94" s="265" t="s">
        <v>612</v>
      </c>
      <c r="N94" s="265" t="s">
        <v>612</v>
      </c>
      <c r="O94" s="265" t="s">
        <v>612</v>
      </c>
      <c r="P94" s="265" t="s">
        <v>612</v>
      </c>
      <c r="Q94" s="265" t="s">
        <v>612</v>
      </c>
      <c r="R94" s="265" t="s">
        <v>612</v>
      </c>
      <c r="S94" s="265" t="s">
        <v>677</v>
      </c>
      <c r="T94" s="265" t="s">
        <v>678</v>
      </c>
    </row>
    <row r="95" spans="1:20" ht="87.75" customHeight="1" x14ac:dyDescent="0.25">
      <c r="A95" s="55">
        <v>71</v>
      </c>
      <c r="B95" s="265" t="s">
        <v>608</v>
      </c>
      <c r="C95" s="265" t="s">
        <v>608</v>
      </c>
      <c r="D95" s="269" t="s">
        <v>668</v>
      </c>
      <c r="E95" s="265" t="s">
        <v>672</v>
      </c>
      <c r="F95" s="265" t="s">
        <v>673</v>
      </c>
      <c r="G95" s="270" t="s">
        <v>642</v>
      </c>
      <c r="H95" s="270" t="s">
        <v>642</v>
      </c>
      <c r="I95" s="271">
        <v>1979</v>
      </c>
      <c r="J95" s="265" t="s">
        <v>612</v>
      </c>
      <c r="K95" s="271">
        <v>1979</v>
      </c>
      <c r="L95" s="265" t="s">
        <v>612</v>
      </c>
      <c r="M95" s="265" t="s">
        <v>612</v>
      </c>
      <c r="N95" s="265" t="s">
        <v>612</v>
      </c>
      <c r="O95" s="265" t="s">
        <v>612</v>
      </c>
      <c r="P95" s="265" t="s">
        <v>612</v>
      </c>
      <c r="Q95" s="265" t="s">
        <v>612</v>
      </c>
      <c r="R95" s="265" t="s">
        <v>612</v>
      </c>
      <c r="S95" s="265" t="s">
        <v>677</v>
      </c>
      <c r="T95" s="265" t="s">
        <v>678</v>
      </c>
    </row>
    <row r="96" spans="1:20" ht="87.75" customHeight="1" x14ac:dyDescent="0.25">
      <c r="A96" s="55">
        <v>72</v>
      </c>
      <c r="B96" s="265" t="s">
        <v>608</v>
      </c>
      <c r="C96" s="265" t="s">
        <v>608</v>
      </c>
      <c r="D96" s="269" t="s">
        <v>668</v>
      </c>
      <c r="E96" s="265" t="s">
        <v>672</v>
      </c>
      <c r="F96" s="265" t="s">
        <v>673</v>
      </c>
      <c r="G96" s="270" t="s">
        <v>643</v>
      </c>
      <c r="H96" s="270" t="s">
        <v>643</v>
      </c>
      <c r="I96" s="271">
        <v>1979</v>
      </c>
      <c r="J96" s="265" t="s">
        <v>612</v>
      </c>
      <c r="K96" s="271">
        <v>1979</v>
      </c>
      <c r="L96" s="265" t="s">
        <v>612</v>
      </c>
      <c r="M96" s="265" t="s">
        <v>612</v>
      </c>
      <c r="N96" s="265" t="s">
        <v>612</v>
      </c>
      <c r="O96" s="265" t="s">
        <v>612</v>
      </c>
      <c r="P96" s="265" t="s">
        <v>612</v>
      </c>
      <c r="Q96" s="265" t="s">
        <v>612</v>
      </c>
      <c r="R96" s="265" t="s">
        <v>612</v>
      </c>
      <c r="S96" s="265" t="s">
        <v>677</v>
      </c>
      <c r="T96" s="265" t="s">
        <v>678</v>
      </c>
    </row>
    <row r="97" spans="1:113" ht="87.75" customHeight="1" x14ac:dyDescent="0.25">
      <c r="A97" s="55">
        <v>73</v>
      </c>
      <c r="B97" s="265" t="s">
        <v>608</v>
      </c>
      <c r="C97" s="265" t="s">
        <v>608</v>
      </c>
      <c r="D97" s="269" t="s">
        <v>668</v>
      </c>
      <c r="E97" s="265" t="s">
        <v>672</v>
      </c>
      <c r="F97" s="265" t="s">
        <v>673</v>
      </c>
      <c r="G97" s="270" t="s">
        <v>644</v>
      </c>
      <c r="H97" s="270" t="s">
        <v>644</v>
      </c>
      <c r="I97" s="271">
        <v>1979</v>
      </c>
      <c r="J97" s="265" t="s">
        <v>612</v>
      </c>
      <c r="K97" s="271">
        <v>1979</v>
      </c>
      <c r="L97" s="265" t="s">
        <v>612</v>
      </c>
      <c r="M97" s="265" t="s">
        <v>612</v>
      </c>
      <c r="N97" s="265" t="s">
        <v>612</v>
      </c>
      <c r="O97" s="265" t="s">
        <v>612</v>
      </c>
      <c r="P97" s="265" t="s">
        <v>612</v>
      </c>
      <c r="Q97" s="265" t="s">
        <v>612</v>
      </c>
      <c r="R97" s="265" t="s">
        <v>612</v>
      </c>
      <c r="S97" s="265" t="s">
        <v>677</v>
      </c>
      <c r="T97" s="265" t="s">
        <v>678</v>
      </c>
    </row>
    <row r="98" spans="1:113" ht="3" customHeight="1" x14ac:dyDescent="0.25">
      <c r="S98" s="265"/>
      <c r="T98" s="265"/>
    </row>
    <row r="99" spans="1:113" s="52" customFormat="1" ht="12.75" x14ac:dyDescent="0.2">
      <c r="B99" s="53"/>
      <c r="C99" s="53"/>
      <c r="K99" s="53"/>
    </row>
    <row r="100" spans="1:113" s="52" customFormat="1" x14ac:dyDescent="0.25">
      <c r="B100" s="50" t="s">
        <v>110</v>
      </c>
      <c r="C100" s="50"/>
      <c r="D100" s="50"/>
      <c r="E100" s="50"/>
      <c r="F100" s="50"/>
      <c r="G100" s="50"/>
      <c r="H100" s="50"/>
      <c r="I100" s="50"/>
      <c r="J100" s="50"/>
      <c r="K100" s="50"/>
      <c r="L100" s="50"/>
      <c r="M100" s="50"/>
      <c r="N100" s="50"/>
      <c r="O100" s="50"/>
      <c r="P100" s="50"/>
      <c r="Q100" s="50"/>
      <c r="R100" s="50"/>
    </row>
    <row r="101" spans="1:113" x14ac:dyDescent="0.25">
      <c r="B101" s="316" t="s">
        <v>442</v>
      </c>
      <c r="C101" s="316"/>
      <c r="D101" s="316"/>
      <c r="E101" s="316"/>
      <c r="F101" s="316"/>
      <c r="G101" s="316"/>
      <c r="H101" s="316"/>
      <c r="I101" s="316"/>
      <c r="J101" s="316"/>
      <c r="K101" s="316"/>
      <c r="L101" s="316"/>
      <c r="M101" s="316"/>
      <c r="N101" s="316"/>
      <c r="O101" s="316"/>
      <c r="P101" s="316"/>
      <c r="Q101" s="316"/>
      <c r="R101" s="316"/>
    </row>
    <row r="102" spans="1:113" x14ac:dyDescent="0.25">
      <c r="B102" s="50"/>
      <c r="C102" s="50"/>
      <c r="D102" s="50"/>
      <c r="E102" s="50"/>
      <c r="F102" s="50"/>
      <c r="G102" s="50"/>
      <c r="H102" s="50"/>
      <c r="I102" s="50"/>
      <c r="J102" s="50"/>
      <c r="K102" s="50"/>
      <c r="L102" s="50"/>
      <c r="M102" s="50"/>
      <c r="N102" s="50"/>
      <c r="O102" s="50"/>
      <c r="P102" s="50"/>
      <c r="Q102" s="50"/>
      <c r="R102" s="50"/>
      <c r="S102" s="50"/>
      <c r="T102" s="50"/>
      <c r="U102" s="50"/>
      <c r="V102" s="50"/>
      <c r="AN102" s="50"/>
      <c r="AO102" s="50"/>
      <c r="AP102" s="50"/>
      <c r="AQ102" s="50"/>
      <c r="AR102" s="50"/>
      <c r="AS102" s="50"/>
      <c r="AT102" s="50"/>
      <c r="AU102" s="50"/>
      <c r="AV102" s="50"/>
      <c r="AW102" s="50"/>
      <c r="AX102" s="50"/>
      <c r="AY102" s="50"/>
      <c r="AZ102" s="50"/>
      <c r="BA102" s="50"/>
      <c r="BB102" s="50"/>
      <c r="BC102" s="50"/>
      <c r="BD102" s="50"/>
      <c r="BE102" s="50"/>
      <c r="BF102" s="50"/>
      <c r="BG102" s="50"/>
      <c r="BH102" s="50"/>
      <c r="BI102" s="50"/>
      <c r="BJ102" s="50"/>
      <c r="BK102" s="50"/>
      <c r="BL102" s="50"/>
      <c r="BM102" s="50"/>
      <c r="BN102" s="50"/>
      <c r="BO102" s="50"/>
      <c r="BP102" s="50"/>
      <c r="BQ102" s="50"/>
      <c r="BR102" s="50"/>
      <c r="BS102" s="50"/>
      <c r="BT102" s="50"/>
      <c r="BU102" s="50"/>
      <c r="BV102" s="50"/>
      <c r="BW102" s="50"/>
      <c r="BX102" s="50"/>
      <c r="BY102" s="50"/>
      <c r="BZ102" s="50"/>
      <c r="CA102" s="50"/>
      <c r="CB102" s="50"/>
      <c r="CC102" s="50"/>
      <c r="CD102" s="50"/>
      <c r="CE102" s="50"/>
      <c r="CF102" s="50"/>
      <c r="CG102" s="50"/>
      <c r="CH102" s="50"/>
      <c r="CI102" s="50"/>
      <c r="CJ102" s="50"/>
      <c r="CK102" s="50"/>
      <c r="CL102" s="50"/>
      <c r="CM102" s="50"/>
      <c r="CN102" s="50"/>
      <c r="CO102" s="50"/>
      <c r="CP102" s="50"/>
      <c r="CQ102" s="50"/>
      <c r="CR102" s="50"/>
      <c r="CS102" s="50"/>
      <c r="CT102" s="50"/>
      <c r="CU102" s="50"/>
      <c r="CV102" s="50"/>
      <c r="CW102" s="50"/>
      <c r="CX102" s="50"/>
      <c r="CY102" s="50"/>
      <c r="CZ102" s="50"/>
      <c r="DA102" s="50"/>
      <c r="DB102" s="50"/>
      <c r="DC102" s="50"/>
      <c r="DD102" s="50"/>
      <c r="DE102" s="50"/>
      <c r="DF102" s="50"/>
      <c r="DG102" s="50"/>
      <c r="DH102" s="50"/>
      <c r="DI102" s="50"/>
    </row>
    <row r="103" spans="1:113" x14ac:dyDescent="0.25">
      <c r="B103" s="49" t="s">
        <v>405</v>
      </c>
      <c r="C103" s="49"/>
      <c r="D103" s="49"/>
      <c r="E103" s="49"/>
      <c r="F103" s="47"/>
      <c r="G103" s="47"/>
      <c r="H103" s="49"/>
      <c r="I103" s="49"/>
      <c r="J103" s="49"/>
      <c r="K103" s="49"/>
      <c r="L103" s="49"/>
      <c r="M103" s="49"/>
      <c r="N103" s="49"/>
      <c r="O103" s="49"/>
      <c r="P103" s="49"/>
      <c r="Q103" s="49"/>
      <c r="R103" s="49"/>
      <c r="S103" s="51"/>
      <c r="T103" s="51"/>
      <c r="U103" s="51"/>
      <c r="V103" s="51"/>
      <c r="AN103" s="51"/>
      <c r="AO103" s="51"/>
      <c r="AP103" s="51"/>
      <c r="AQ103" s="51"/>
      <c r="AR103" s="51"/>
      <c r="AS103" s="51"/>
      <c r="AT103" s="51"/>
      <c r="AU103" s="51"/>
      <c r="AV103" s="51"/>
      <c r="AW103" s="51"/>
      <c r="AX103" s="51"/>
      <c r="AY103" s="51"/>
      <c r="AZ103" s="51"/>
      <c r="BA103" s="51"/>
      <c r="BB103" s="51"/>
      <c r="BC103" s="51"/>
      <c r="BD103" s="51"/>
      <c r="BE103" s="51"/>
      <c r="BF103" s="51"/>
      <c r="BG103" s="51"/>
      <c r="BH103" s="51"/>
      <c r="BI103" s="51"/>
      <c r="BJ103" s="51"/>
      <c r="BK103" s="51"/>
      <c r="BL103" s="51"/>
      <c r="BM103" s="51"/>
      <c r="BN103" s="51"/>
      <c r="BO103" s="51"/>
      <c r="BP103" s="51"/>
      <c r="BQ103" s="51"/>
      <c r="BR103" s="51"/>
      <c r="BS103" s="51"/>
      <c r="BT103" s="51"/>
      <c r="BU103" s="51"/>
      <c r="BV103" s="51"/>
      <c r="BW103" s="51"/>
      <c r="BX103" s="51"/>
      <c r="BY103" s="51"/>
      <c r="BZ103" s="51"/>
      <c r="CA103" s="51"/>
      <c r="CB103" s="51"/>
      <c r="CC103" s="51"/>
      <c r="CD103" s="51"/>
      <c r="CE103" s="51"/>
      <c r="CF103" s="51"/>
      <c r="CG103" s="51"/>
      <c r="CH103" s="51"/>
      <c r="CI103" s="51"/>
      <c r="CJ103" s="51"/>
      <c r="CK103" s="51"/>
      <c r="CL103" s="51"/>
      <c r="CM103" s="51"/>
      <c r="CN103" s="51"/>
      <c r="CO103" s="51"/>
      <c r="CP103" s="51"/>
      <c r="CQ103" s="51"/>
      <c r="CR103" s="51"/>
      <c r="CS103" s="51"/>
      <c r="CT103" s="51"/>
      <c r="CU103" s="51"/>
      <c r="CV103" s="51"/>
      <c r="CW103" s="51"/>
      <c r="CX103" s="51"/>
      <c r="CY103" s="51"/>
      <c r="CZ103" s="51"/>
      <c r="DA103" s="51"/>
      <c r="DB103" s="51"/>
      <c r="DC103" s="51"/>
      <c r="DD103" s="51"/>
      <c r="DE103" s="51"/>
      <c r="DF103" s="51"/>
      <c r="DG103" s="51"/>
      <c r="DH103" s="51"/>
      <c r="DI103" s="51"/>
    </row>
    <row r="104" spans="1:113" x14ac:dyDescent="0.25">
      <c r="B104" s="49" t="s">
        <v>109</v>
      </c>
      <c r="C104" s="49"/>
      <c r="D104" s="49"/>
      <c r="E104" s="49"/>
      <c r="F104" s="47"/>
      <c r="G104" s="47"/>
      <c r="H104" s="49"/>
      <c r="I104" s="49"/>
      <c r="J104" s="49"/>
      <c r="K104" s="49"/>
      <c r="L104" s="49"/>
      <c r="M104" s="49"/>
      <c r="N104" s="49"/>
      <c r="O104" s="49"/>
      <c r="P104" s="49"/>
      <c r="Q104" s="49"/>
      <c r="R104" s="49"/>
      <c r="AN104" s="50"/>
      <c r="AO104" s="50"/>
      <c r="AP104" s="50"/>
      <c r="AQ104" s="50"/>
      <c r="AR104" s="50"/>
      <c r="AS104" s="50"/>
      <c r="AT104" s="50"/>
      <c r="AU104" s="50"/>
      <c r="AV104" s="50"/>
      <c r="AW104" s="50"/>
      <c r="AX104" s="50"/>
      <c r="AY104" s="50"/>
      <c r="AZ104" s="50"/>
      <c r="BA104" s="50"/>
      <c r="BB104" s="50"/>
      <c r="BC104" s="50"/>
      <c r="BD104" s="50"/>
      <c r="BE104" s="50"/>
      <c r="BF104" s="50"/>
      <c r="BG104" s="50"/>
      <c r="BH104" s="50"/>
      <c r="BI104" s="50"/>
      <c r="BJ104" s="50"/>
      <c r="BK104" s="50"/>
      <c r="BL104" s="50"/>
      <c r="BM104" s="50"/>
      <c r="BN104" s="50"/>
      <c r="BO104" s="50"/>
      <c r="BP104" s="50"/>
      <c r="BQ104" s="50"/>
      <c r="BR104" s="50"/>
      <c r="BS104" s="50"/>
      <c r="BT104" s="50"/>
      <c r="BU104" s="50"/>
      <c r="BV104" s="50"/>
      <c r="BW104" s="50"/>
      <c r="BX104" s="50"/>
      <c r="BY104" s="50"/>
      <c r="BZ104" s="50"/>
      <c r="CA104" s="50"/>
      <c r="CB104" s="50"/>
      <c r="CC104" s="50"/>
      <c r="CD104" s="50"/>
      <c r="CE104" s="50"/>
      <c r="CF104" s="50"/>
      <c r="CG104" s="50"/>
      <c r="CH104" s="50"/>
      <c r="CI104" s="50"/>
      <c r="CJ104" s="50"/>
      <c r="CK104" s="50"/>
      <c r="CL104" s="50"/>
      <c r="CM104" s="50"/>
      <c r="CN104" s="50"/>
      <c r="CO104" s="50"/>
      <c r="CP104" s="50"/>
      <c r="CQ104" s="50"/>
      <c r="CR104" s="50"/>
      <c r="CS104" s="50"/>
      <c r="CT104" s="50"/>
      <c r="CU104" s="50"/>
      <c r="CV104" s="50"/>
      <c r="CW104" s="50"/>
      <c r="CX104" s="50"/>
      <c r="CY104" s="50"/>
      <c r="CZ104" s="50"/>
      <c r="DA104" s="50"/>
      <c r="DB104" s="50"/>
      <c r="DC104" s="50"/>
      <c r="DD104" s="50"/>
      <c r="DE104" s="50"/>
      <c r="DF104" s="50"/>
      <c r="DG104" s="50"/>
      <c r="DH104" s="50"/>
      <c r="DI104" s="50"/>
    </row>
    <row r="105" spans="1:113" s="47" customFormat="1" x14ac:dyDescent="0.25">
      <c r="B105" s="49" t="s">
        <v>108</v>
      </c>
      <c r="C105" s="49"/>
      <c r="D105" s="49"/>
      <c r="E105" s="49"/>
      <c r="H105" s="49"/>
      <c r="I105" s="49"/>
      <c r="J105" s="49"/>
      <c r="K105" s="49"/>
      <c r="L105" s="49"/>
      <c r="M105" s="49"/>
      <c r="N105" s="49"/>
      <c r="O105" s="49"/>
      <c r="P105" s="49"/>
      <c r="Q105" s="49"/>
      <c r="R105" s="49"/>
      <c r="AN105" s="49"/>
      <c r="AO105" s="49"/>
      <c r="AP105" s="49"/>
      <c r="AQ105" s="49"/>
      <c r="AR105" s="49"/>
      <c r="AS105" s="49"/>
      <c r="AT105" s="49"/>
      <c r="AU105" s="49"/>
      <c r="AV105" s="49"/>
      <c r="AW105" s="49"/>
      <c r="AX105" s="49"/>
      <c r="AY105" s="49"/>
      <c r="AZ105" s="49"/>
      <c r="BA105" s="49"/>
      <c r="BB105" s="49"/>
      <c r="BC105" s="49"/>
      <c r="BD105" s="49"/>
      <c r="BE105" s="49"/>
      <c r="BF105" s="49"/>
      <c r="BG105" s="49"/>
      <c r="BH105" s="49"/>
      <c r="BI105" s="49"/>
      <c r="BJ105" s="49"/>
      <c r="BK105" s="48"/>
      <c r="BL105" s="48"/>
      <c r="BM105" s="48"/>
      <c r="BN105" s="48"/>
      <c r="BO105" s="48"/>
      <c r="BP105" s="48"/>
      <c r="BQ105" s="48"/>
      <c r="BR105" s="48"/>
      <c r="BS105" s="48"/>
      <c r="BT105" s="48"/>
      <c r="BU105" s="48"/>
      <c r="BV105" s="48"/>
      <c r="BW105" s="48"/>
      <c r="BX105" s="48"/>
      <c r="BY105" s="48"/>
      <c r="BZ105" s="48"/>
      <c r="CA105" s="48"/>
      <c r="CB105" s="48"/>
      <c r="CC105" s="48"/>
      <c r="CD105" s="48"/>
      <c r="CE105" s="48"/>
      <c r="CF105" s="48"/>
      <c r="CG105" s="48"/>
      <c r="CH105" s="48"/>
      <c r="CI105" s="48"/>
      <c r="CJ105" s="48"/>
      <c r="CK105" s="48"/>
      <c r="CL105" s="48"/>
      <c r="CM105" s="48"/>
      <c r="CN105" s="48"/>
      <c r="CO105" s="48"/>
      <c r="CP105" s="48"/>
      <c r="CQ105" s="48"/>
      <c r="CR105" s="48"/>
      <c r="CS105" s="48"/>
      <c r="CT105" s="48"/>
      <c r="CU105" s="48"/>
      <c r="CV105" s="48"/>
      <c r="CW105" s="48"/>
      <c r="CX105" s="48"/>
      <c r="CY105" s="48"/>
      <c r="CZ105" s="48"/>
      <c r="DA105" s="48"/>
      <c r="DB105" s="48"/>
      <c r="DC105" s="48"/>
      <c r="DD105" s="48"/>
      <c r="DE105" s="48"/>
      <c r="DF105" s="48"/>
      <c r="DG105" s="48"/>
      <c r="DH105" s="48"/>
      <c r="DI105" s="48"/>
    </row>
    <row r="106" spans="1:113" s="47" customFormat="1" x14ac:dyDescent="0.25">
      <c r="B106" s="49" t="s">
        <v>107</v>
      </c>
      <c r="C106" s="49"/>
      <c r="D106" s="49"/>
      <c r="E106" s="49"/>
      <c r="H106" s="49"/>
      <c r="I106" s="49"/>
      <c r="J106" s="49"/>
      <c r="K106" s="49"/>
      <c r="L106" s="49"/>
      <c r="M106" s="49"/>
      <c r="N106" s="49"/>
      <c r="O106" s="49"/>
      <c r="P106" s="49"/>
      <c r="Q106" s="49"/>
      <c r="R106" s="49"/>
      <c r="S106" s="49"/>
      <c r="T106" s="49"/>
      <c r="U106" s="49"/>
      <c r="V106" s="49"/>
      <c r="AN106" s="49"/>
      <c r="AO106" s="49"/>
      <c r="AP106" s="49"/>
      <c r="AQ106" s="49"/>
      <c r="AR106" s="49"/>
      <c r="AS106" s="49"/>
      <c r="AT106" s="49"/>
      <c r="AU106" s="49"/>
      <c r="AV106" s="49"/>
      <c r="AW106" s="49"/>
      <c r="AX106" s="49"/>
      <c r="AY106" s="49"/>
      <c r="AZ106" s="49"/>
      <c r="BA106" s="49"/>
      <c r="BB106" s="49"/>
      <c r="BC106" s="49"/>
      <c r="BD106" s="49"/>
      <c r="BE106" s="49"/>
      <c r="BF106" s="49"/>
      <c r="BG106" s="49"/>
      <c r="BH106" s="49"/>
      <c r="BI106" s="49"/>
      <c r="BJ106" s="49"/>
      <c r="BK106" s="48"/>
      <c r="BL106" s="48"/>
      <c r="BM106" s="48"/>
      <c r="BN106" s="48"/>
      <c r="BO106" s="48"/>
      <c r="BP106" s="48"/>
      <c r="BQ106" s="48"/>
      <c r="BR106" s="48"/>
      <c r="BS106" s="48"/>
      <c r="BT106" s="48"/>
      <c r="BU106" s="48"/>
      <c r="BV106" s="48"/>
      <c r="BW106" s="48"/>
      <c r="BX106" s="48"/>
      <c r="BY106" s="48"/>
      <c r="BZ106" s="48"/>
      <c r="CA106" s="48"/>
      <c r="CB106" s="48"/>
      <c r="CC106" s="48"/>
      <c r="CD106" s="48"/>
      <c r="CE106" s="48"/>
      <c r="CF106" s="48"/>
      <c r="CG106" s="48"/>
      <c r="CH106" s="48"/>
      <c r="CI106" s="48"/>
      <c r="CJ106" s="48"/>
      <c r="CK106" s="48"/>
      <c r="CL106" s="48"/>
      <c r="CM106" s="48"/>
      <c r="CN106" s="48"/>
      <c r="CO106" s="48"/>
      <c r="CP106" s="48"/>
      <c r="CQ106" s="48"/>
      <c r="CR106" s="48"/>
      <c r="CS106" s="48"/>
      <c r="CT106" s="48"/>
      <c r="CU106" s="48"/>
      <c r="CV106" s="48"/>
      <c r="CW106" s="48"/>
      <c r="CX106" s="48"/>
      <c r="CY106" s="48"/>
      <c r="CZ106" s="48"/>
      <c r="DA106" s="48"/>
      <c r="DB106" s="48"/>
      <c r="DC106" s="48"/>
      <c r="DD106" s="48"/>
      <c r="DE106" s="48"/>
      <c r="DF106" s="48"/>
      <c r="DG106" s="48"/>
      <c r="DH106" s="48"/>
      <c r="DI106" s="48"/>
    </row>
    <row r="107" spans="1:113" s="47" customFormat="1" x14ac:dyDescent="0.25">
      <c r="B107" s="49" t="s">
        <v>106</v>
      </c>
      <c r="C107" s="49"/>
      <c r="D107" s="49"/>
      <c r="E107" s="49"/>
      <c r="H107" s="49"/>
      <c r="I107" s="49"/>
      <c r="J107" s="49"/>
      <c r="K107" s="49"/>
      <c r="L107" s="49"/>
      <c r="M107" s="49"/>
      <c r="N107" s="49"/>
      <c r="O107" s="49"/>
      <c r="P107" s="49"/>
      <c r="Q107" s="49"/>
      <c r="R107" s="49"/>
      <c r="S107" s="49"/>
      <c r="T107" s="49"/>
      <c r="U107" s="49"/>
      <c r="V107" s="49"/>
      <c r="AN107" s="49"/>
      <c r="AO107" s="49"/>
      <c r="AP107" s="49"/>
      <c r="AQ107" s="49"/>
      <c r="AR107" s="49"/>
      <c r="AS107" s="49"/>
      <c r="AT107" s="49"/>
      <c r="AU107" s="49"/>
      <c r="AV107" s="49"/>
      <c r="AW107" s="49"/>
      <c r="AX107" s="49"/>
      <c r="AY107" s="49"/>
      <c r="AZ107" s="49"/>
      <c r="BA107" s="49"/>
      <c r="BB107" s="49"/>
      <c r="BC107" s="49"/>
      <c r="BD107" s="49"/>
      <c r="BE107" s="49"/>
      <c r="BF107" s="49"/>
      <c r="BG107" s="49"/>
      <c r="BH107" s="49"/>
      <c r="BI107" s="49"/>
      <c r="BJ107" s="49"/>
      <c r="BK107" s="48"/>
      <c r="BL107" s="48"/>
      <c r="BM107" s="48"/>
      <c r="BN107" s="48"/>
      <c r="BO107" s="48"/>
      <c r="BP107" s="48"/>
      <c r="BQ107" s="48"/>
      <c r="BR107" s="48"/>
      <c r="BS107" s="48"/>
      <c r="BT107" s="48"/>
      <c r="BU107" s="48"/>
      <c r="BV107" s="48"/>
      <c r="BW107" s="48"/>
      <c r="BX107" s="48"/>
      <c r="BY107" s="48"/>
      <c r="BZ107" s="48"/>
      <c r="CA107" s="48"/>
      <c r="CB107" s="48"/>
      <c r="CC107" s="48"/>
      <c r="CD107" s="48"/>
      <c r="CE107" s="48"/>
      <c r="CF107" s="48"/>
      <c r="CG107" s="48"/>
      <c r="CH107" s="48"/>
      <c r="CI107" s="48"/>
      <c r="CJ107" s="48"/>
      <c r="CK107" s="48"/>
      <c r="CL107" s="48"/>
      <c r="CM107" s="48"/>
      <c r="CN107" s="48"/>
      <c r="CO107" s="48"/>
      <c r="CP107" s="48"/>
      <c r="CQ107" s="48"/>
      <c r="CR107" s="48"/>
      <c r="CS107" s="48"/>
      <c r="CT107" s="48"/>
      <c r="CU107" s="48"/>
      <c r="CV107" s="48"/>
      <c r="CW107" s="48"/>
      <c r="CX107" s="48"/>
      <c r="CY107" s="48"/>
      <c r="CZ107" s="48"/>
      <c r="DA107" s="48"/>
      <c r="DB107" s="48"/>
      <c r="DC107" s="48"/>
      <c r="DD107" s="48"/>
      <c r="DE107" s="48"/>
      <c r="DF107" s="48"/>
      <c r="DG107" s="48"/>
      <c r="DH107" s="48"/>
      <c r="DI107" s="48"/>
    </row>
    <row r="108" spans="1:113" s="47" customFormat="1" x14ac:dyDescent="0.25">
      <c r="B108" s="49" t="s">
        <v>105</v>
      </c>
      <c r="C108" s="49"/>
      <c r="D108" s="49"/>
      <c r="E108" s="49"/>
      <c r="H108" s="49"/>
      <c r="I108" s="49"/>
      <c r="J108" s="49"/>
      <c r="K108" s="49"/>
      <c r="L108" s="49"/>
      <c r="M108" s="49"/>
      <c r="N108" s="49"/>
      <c r="O108" s="49"/>
      <c r="P108" s="49"/>
      <c r="Q108" s="49"/>
      <c r="R108" s="49"/>
      <c r="S108" s="49"/>
      <c r="T108" s="49"/>
      <c r="U108" s="49"/>
      <c r="V108" s="49"/>
      <c r="AN108" s="49"/>
      <c r="AO108" s="49"/>
      <c r="AP108" s="49"/>
      <c r="AQ108" s="49"/>
      <c r="AR108" s="49"/>
      <c r="AS108" s="49"/>
      <c r="AT108" s="49"/>
      <c r="AU108" s="49"/>
      <c r="AV108" s="49"/>
      <c r="AW108" s="49"/>
      <c r="AX108" s="49"/>
      <c r="AY108" s="49"/>
      <c r="AZ108" s="49"/>
      <c r="BA108" s="49"/>
      <c r="BB108" s="49"/>
      <c r="BC108" s="49"/>
      <c r="BD108" s="49"/>
      <c r="BE108" s="49"/>
      <c r="BF108" s="49"/>
      <c r="BG108" s="49"/>
      <c r="BH108" s="49"/>
      <c r="BI108" s="49"/>
      <c r="BJ108" s="49"/>
      <c r="BK108" s="48"/>
      <c r="BL108" s="48"/>
      <c r="BM108" s="48"/>
      <c r="BN108" s="48"/>
      <c r="BO108" s="48"/>
      <c r="BP108" s="48"/>
      <c r="BQ108" s="48"/>
      <c r="BR108" s="48"/>
      <c r="BS108" s="48"/>
      <c r="BT108" s="48"/>
      <c r="BU108" s="48"/>
      <c r="BV108" s="48"/>
      <c r="BW108" s="48"/>
      <c r="BX108" s="48"/>
      <c r="BY108" s="48"/>
      <c r="BZ108" s="48"/>
      <c r="CA108" s="48"/>
      <c r="CB108" s="48"/>
      <c r="CC108" s="48"/>
      <c r="CD108" s="48"/>
      <c r="CE108" s="48"/>
      <c r="CF108" s="48"/>
      <c r="CG108" s="48"/>
      <c r="CH108" s="48"/>
      <c r="CI108" s="48"/>
      <c r="CJ108" s="48"/>
      <c r="CK108" s="48"/>
      <c r="CL108" s="48"/>
      <c r="CM108" s="48"/>
      <c r="CN108" s="48"/>
      <c r="CO108" s="48"/>
      <c r="CP108" s="48"/>
      <c r="CQ108" s="48"/>
      <c r="CR108" s="48"/>
      <c r="CS108" s="48"/>
      <c r="CT108" s="48"/>
      <c r="CU108" s="48"/>
      <c r="CV108" s="48"/>
      <c r="CW108" s="48"/>
      <c r="CX108" s="48"/>
      <c r="CY108" s="48"/>
      <c r="CZ108" s="48"/>
      <c r="DA108" s="48"/>
      <c r="DB108" s="48"/>
      <c r="DC108" s="48"/>
      <c r="DD108" s="48"/>
      <c r="DE108" s="48"/>
      <c r="DF108" s="48"/>
      <c r="DG108" s="48"/>
      <c r="DH108" s="48"/>
      <c r="DI108" s="48"/>
    </row>
    <row r="109" spans="1:113" s="47" customFormat="1" x14ac:dyDescent="0.25">
      <c r="B109" s="49" t="s">
        <v>104</v>
      </c>
      <c r="C109" s="49"/>
      <c r="D109" s="49"/>
      <c r="E109" s="49"/>
      <c r="H109" s="49"/>
      <c r="I109" s="49"/>
      <c r="J109" s="49"/>
      <c r="K109" s="49"/>
      <c r="L109" s="49"/>
      <c r="M109" s="49"/>
      <c r="N109" s="49"/>
      <c r="O109" s="49"/>
      <c r="P109" s="49"/>
      <c r="Q109" s="49"/>
      <c r="R109" s="49"/>
      <c r="S109" s="49"/>
      <c r="T109" s="49"/>
      <c r="U109" s="49"/>
      <c r="V109" s="49"/>
      <c r="AN109" s="49"/>
      <c r="AO109" s="49"/>
      <c r="AP109" s="49"/>
      <c r="AQ109" s="49"/>
      <c r="AR109" s="49"/>
      <c r="AS109" s="49"/>
      <c r="AT109" s="49"/>
      <c r="AU109" s="49"/>
      <c r="AV109" s="49"/>
      <c r="AW109" s="49"/>
      <c r="AX109" s="49"/>
      <c r="AY109" s="49"/>
      <c r="AZ109" s="49"/>
      <c r="BA109" s="49"/>
      <c r="BB109" s="49"/>
      <c r="BC109" s="49"/>
      <c r="BD109" s="49"/>
      <c r="BE109" s="49"/>
      <c r="BF109" s="49"/>
      <c r="BG109" s="49"/>
      <c r="BH109" s="49"/>
      <c r="BI109" s="49"/>
      <c r="BJ109" s="49"/>
      <c r="BK109" s="48"/>
      <c r="BL109" s="48"/>
      <c r="BM109" s="48"/>
      <c r="BN109" s="48"/>
      <c r="BO109" s="48"/>
      <c r="BP109" s="48"/>
      <c r="BQ109" s="48"/>
      <c r="BR109" s="48"/>
      <c r="BS109" s="48"/>
      <c r="BT109" s="48"/>
      <c r="BU109" s="48"/>
      <c r="BV109" s="48"/>
      <c r="BW109" s="48"/>
      <c r="BX109" s="48"/>
      <c r="BY109" s="48"/>
      <c r="BZ109" s="48"/>
      <c r="CA109" s="48"/>
      <c r="CB109" s="48"/>
      <c r="CC109" s="48"/>
      <c r="CD109" s="48"/>
      <c r="CE109" s="48"/>
      <c r="CF109" s="48"/>
      <c r="CG109" s="48"/>
      <c r="CH109" s="48"/>
      <c r="CI109" s="48"/>
      <c r="CJ109" s="48"/>
      <c r="CK109" s="48"/>
      <c r="CL109" s="48"/>
      <c r="CM109" s="48"/>
      <c r="CN109" s="48"/>
      <c r="CO109" s="48"/>
      <c r="CP109" s="48"/>
      <c r="CQ109" s="48"/>
      <c r="CR109" s="48"/>
      <c r="CS109" s="48"/>
      <c r="CT109" s="48"/>
      <c r="CU109" s="48"/>
      <c r="CV109" s="48"/>
      <c r="CW109" s="48"/>
      <c r="CX109" s="48"/>
      <c r="CY109" s="48"/>
      <c r="CZ109" s="48"/>
      <c r="DA109" s="48"/>
      <c r="DB109" s="48"/>
      <c r="DC109" s="48"/>
      <c r="DD109" s="48"/>
      <c r="DE109" s="48"/>
      <c r="DF109" s="48"/>
      <c r="DG109" s="48"/>
      <c r="DH109" s="48"/>
      <c r="DI109" s="48"/>
    </row>
    <row r="110" spans="1:113" s="47" customFormat="1" x14ac:dyDescent="0.25">
      <c r="B110" s="49" t="s">
        <v>103</v>
      </c>
      <c r="C110" s="49"/>
      <c r="D110" s="49"/>
      <c r="E110" s="49"/>
      <c r="H110" s="49"/>
      <c r="I110" s="49"/>
      <c r="J110" s="49"/>
      <c r="K110" s="49"/>
      <c r="L110" s="49"/>
      <c r="M110" s="49"/>
      <c r="N110" s="49"/>
      <c r="O110" s="49"/>
      <c r="P110" s="49"/>
      <c r="Q110" s="49"/>
      <c r="R110" s="49"/>
      <c r="S110" s="49"/>
      <c r="T110" s="49"/>
      <c r="U110" s="49"/>
      <c r="V110" s="49"/>
      <c r="AN110" s="49"/>
      <c r="AO110" s="49"/>
      <c r="AP110" s="49"/>
      <c r="AQ110" s="49"/>
      <c r="AR110" s="49"/>
      <c r="AS110" s="49"/>
      <c r="AT110" s="49"/>
      <c r="AU110" s="49"/>
      <c r="AV110" s="49"/>
      <c r="AW110" s="49"/>
      <c r="AX110" s="49"/>
      <c r="AY110" s="49"/>
      <c r="AZ110" s="49"/>
      <c r="BA110" s="49"/>
      <c r="BB110" s="49"/>
      <c r="BC110" s="49"/>
      <c r="BD110" s="49"/>
      <c r="BE110" s="49"/>
      <c r="BF110" s="49"/>
      <c r="BG110" s="49"/>
      <c r="BH110" s="49"/>
      <c r="BI110" s="49"/>
      <c r="BJ110" s="49"/>
      <c r="BK110" s="48"/>
      <c r="BL110" s="48"/>
      <c r="BM110" s="48"/>
      <c r="BN110" s="48"/>
      <c r="BO110" s="48"/>
      <c r="BP110" s="48"/>
      <c r="BQ110" s="48"/>
      <c r="BR110" s="48"/>
      <c r="BS110" s="48"/>
      <c r="BT110" s="48"/>
      <c r="BU110" s="48"/>
      <c r="BV110" s="48"/>
      <c r="BW110" s="48"/>
      <c r="BX110" s="48"/>
      <c r="BY110" s="48"/>
      <c r="BZ110" s="48"/>
      <c r="CA110" s="48"/>
      <c r="CB110" s="48"/>
      <c r="CC110" s="48"/>
      <c r="CD110" s="48"/>
      <c r="CE110" s="48"/>
      <c r="CF110" s="48"/>
      <c r="CG110" s="48"/>
      <c r="CH110" s="48"/>
      <c r="CI110" s="48"/>
      <c r="CJ110" s="48"/>
      <c r="CK110" s="48"/>
      <c r="CL110" s="48"/>
      <c r="CM110" s="48"/>
      <c r="CN110" s="48"/>
      <c r="CO110" s="48"/>
      <c r="CP110" s="48"/>
      <c r="CQ110" s="48"/>
      <c r="CR110" s="48"/>
      <c r="CS110" s="48"/>
      <c r="CT110" s="48"/>
      <c r="CU110" s="48"/>
      <c r="CV110" s="48"/>
      <c r="CW110" s="48"/>
      <c r="CX110" s="48"/>
      <c r="CY110" s="48"/>
      <c r="CZ110" s="48"/>
      <c r="DA110" s="48"/>
      <c r="DB110" s="48"/>
      <c r="DC110" s="48"/>
      <c r="DD110" s="48"/>
      <c r="DE110" s="48"/>
      <c r="DF110" s="48"/>
      <c r="DG110" s="48"/>
      <c r="DH110" s="48"/>
      <c r="DI110" s="48"/>
    </row>
    <row r="111" spans="1:113" s="47" customFormat="1" x14ac:dyDescent="0.25">
      <c r="B111" s="49" t="s">
        <v>102</v>
      </c>
      <c r="C111" s="49"/>
      <c r="D111" s="49"/>
      <c r="E111" s="49"/>
      <c r="H111" s="49"/>
      <c r="I111" s="49"/>
      <c r="J111" s="49"/>
      <c r="K111" s="49"/>
      <c r="L111" s="49"/>
      <c r="M111" s="49"/>
      <c r="N111" s="49"/>
      <c r="O111" s="49"/>
      <c r="P111" s="49"/>
      <c r="Q111" s="49"/>
      <c r="R111" s="49"/>
      <c r="S111" s="49"/>
      <c r="T111" s="49"/>
      <c r="U111" s="49"/>
      <c r="V111" s="49"/>
      <c r="AN111" s="49"/>
      <c r="AO111" s="49"/>
      <c r="AP111" s="49"/>
      <c r="AQ111" s="49"/>
      <c r="AR111" s="49"/>
      <c r="AS111" s="49"/>
      <c r="AT111" s="49"/>
      <c r="AU111" s="49"/>
      <c r="AV111" s="49"/>
      <c r="AW111" s="49"/>
      <c r="AX111" s="49"/>
      <c r="AY111" s="49"/>
      <c r="AZ111" s="49"/>
      <c r="BA111" s="49"/>
      <c r="BB111" s="49"/>
      <c r="BC111" s="49"/>
      <c r="BD111" s="49"/>
      <c r="BE111" s="49"/>
      <c r="BF111" s="49"/>
      <c r="BG111" s="49"/>
      <c r="BH111" s="49"/>
      <c r="BI111" s="49"/>
      <c r="BJ111" s="49"/>
      <c r="BK111" s="48"/>
      <c r="BL111" s="48"/>
      <c r="BM111" s="48"/>
      <c r="BN111" s="48"/>
      <c r="BO111" s="48"/>
      <c r="BP111" s="48"/>
      <c r="BQ111" s="48"/>
      <c r="BR111" s="48"/>
      <c r="BS111" s="48"/>
      <c r="BT111" s="48"/>
      <c r="BU111" s="48"/>
      <c r="BV111" s="48"/>
      <c r="BW111" s="48"/>
      <c r="BX111" s="48"/>
      <c r="BY111" s="48"/>
      <c r="BZ111" s="48"/>
      <c r="CA111" s="48"/>
      <c r="CB111" s="48"/>
      <c r="CC111" s="48"/>
      <c r="CD111" s="48"/>
      <c r="CE111" s="48"/>
      <c r="CF111" s="48"/>
      <c r="CG111" s="48"/>
      <c r="CH111" s="48"/>
      <c r="CI111" s="48"/>
      <c r="CJ111" s="48"/>
      <c r="CK111" s="48"/>
      <c r="CL111" s="48"/>
      <c r="CM111" s="48"/>
      <c r="CN111" s="48"/>
      <c r="CO111" s="48"/>
      <c r="CP111" s="48"/>
      <c r="CQ111" s="48"/>
      <c r="CR111" s="48"/>
      <c r="CS111" s="48"/>
      <c r="CT111" s="48"/>
      <c r="CU111" s="48"/>
      <c r="CV111" s="48"/>
      <c r="CW111" s="48"/>
      <c r="CX111" s="48"/>
      <c r="CY111" s="48"/>
      <c r="CZ111" s="48"/>
      <c r="DA111" s="48"/>
      <c r="DB111" s="48"/>
      <c r="DC111" s="48"/>
      <c r="DD111" s="48"/>
      <c r="DE111" s="48"/>
      <c r="DF111" s="48"/>
      <c r="DG111" s="48"/>
      <c r="DH111" s="48"/>
      <c r="DI111" s="48"/>
    </row>
    <row r="112" spans="1:113" s="47" customFormat="1" x14ac:dyDescent="0.25">
      <c r="B112" s="49" t="s">
        <v>101</v>
      </c>
      <c r="C112" s="49"/>
      <c r="D112" s="49"/>
      <c r="E112" s="49"/>
      <c r="H112" s="49"/>
      <c r="I112" s="49"/>
      <c r="J112" s="49"/>
      <c r="K112" s="49"/>
      <c r="L112" s="49"/>
      <c r="M112" s="49"/>
      <c r="N112" s="49"/>
      <c r="O112" s="49"/>
      <c r="P112" s="49"/>
      <c r="Q112" s="49"/>
      <c r="R112" s="49"/>
      <c r="S112" s="49"/>
      <c r="T112" s="49"/>
      <c r="U112" s="49"/>
      <c r="V112" s="49"/>
      <c r="AN112" s="49"/>
      <c r="AO112" s="49"/>
      <c r="AP112" s="49"/>
      <c r="AQ112" s="49"/>
      <c r="AR112" s="49"/>
      <c r="AS112" s="49"/>
      <c r="AT112" s="49"/>
      <c r="AU112" s="49"/>
      <c r="AV112" s="49"/>
      <c r="AW112" s="49"/>
      <c r="AX112" s="49"/>
      <c r="AY112" s="49"/>
      <c r="AZ112" s="49"/>
      <c r="BA112" s="49"/>
      <c r="BB112" s="49"/>
      <c r="BC112" s="49"/>
      <c r="BD112" s="49"/>
      <c r="BE112" s="49"/>
      <c r="BF112" s="49"/>
      <c r="BG112" s="49"/>
      <c r="BH112" s="49"/>
      <c r="BI112" s="49"/>
      <c r="BJ112" s="49"/>
      <c r="BK112" s="48"/>
      <c r="BL112" s="48"/>
      <c r="BM112" s="48"/>
      <c r="BN112" s="48"/>
      <c r="BO112" s="48"/>
      <c r="BP112" s="48"/>
      <c r="BQ112" s="48"/>
      <c r="BR112" s="48"/>
      <c r="BS112" s="48"/>
      <c r="BT112" s="48"/>
      <c r="BU112" s="48"/>
      <c r="BV112" s="48"/>
      <c r="BW112" s="48"/>
      <c r="BX112" s="48"/>
      <c r="BY112" s="48"/>
      <c r="BZ112" s="48"/>
      <c r="CA112" s="48"/>
      <c r="CB112" s="48"/>
      <c r="CC112" s="48"/>
      <c r="CD112" s="48"/>
      <c r="CE112" s="48"/>
      <c r="CF112" s="48"/>
      <c r="CG112" s="48"/>
      <c r="CH112" s="48"/>
      <c r="CI112" s="48"/>
      <c r="CJ112" s="48"/>
      <c r="CK112" s="48"/>
      <c r="CL112" s="48"/>
      <c r="CM112" s="48"/>
      <c r="CN112" s="48"/>
      <c r="CO112" s="48"/>
      <c r="CP112" s="48"/>
      <c r="CQ112" s="48"/>
      <c r="CR112" s="48"/>
      <c r="CS112" s="48"/>
      <c r="CT112" s="48"/>
      <c r="CU112" s="48"/>
      <c r="CV112" s="48"/>
      <c r="CW112" s="48"/>
      <c r="CX112" s="48"/>
      <c r="CY112" s="48"/>
      <c r="CZ112" s="48"/>
      <c r="DA112" s="48"/>
      <c r="DB112" s="48"/>
      <c r="DC112" s="48"/>
      <c r="DD112" s="48"/>
      <c r="DE112" s="48"/>
      <c r="DF112" s="48"/>
      <c r="DG112" s="48"/>
      <c r="DH112" s="48"/>
      <c r="DI112" s="48"/>
    </row>
    <row r="113" spans="17:113" s="47" customFormat="1" x14ac:dyDescent="0.25">
      <c r="Q113" s="49"/>
      <c r="R113" s="49"/>
      <c r="S113" s="49"/>
      <c r="T113" s="49"/>
      <c r="U113" s="49"/>
      <c r="V113" s="49"/>
      <c r="AN113" s="49"/>
      <c r="AO113" s="49"/>
      <c r="AP113" s="49"/>
      <c r="AQ113" s="49"/>
      <c r="AR113" s="49"/>
      <c r="AS113" s="49"/>
      <c r="AT113" s="49"/>
      <c r="AU113" s="49"/>
      <c r="AV113" s="49"/>
      <c r="AW113" s="49"/>
      <c r="AX113" s="49"/>
      <c r="AY113" s="49"/>
      <c r="AZ113" s="49"/>
      <c r="BA113" s="49"/>
      <c r="BB113" s="49"/>
      <c r="BC113" s="49"/>
      <c r="BD113" s="49"/>
      <c r="BE113" s="49"/>
      <c r="BF113" s="49"/>
      <c r="BG113" s="49"/>
      <c r="BH113" s="49"/>
      <c r="BI113" s="49"/>
      <c r="BJ113" s="49"/>
      <c r="BK113" s="48"/>
      <c r="BL113" s="48"/>
      <c r="BM113" s="48"/>
      <c r="BN113" s="48"/>
      <c r="BO113" s="48"/>
      <c r="BP113" s="48"/>
      <c r="BQ113" s="48"/>
      <c r="BR113" s="48"/>
      <c r="BS113" s="48"/>
      <c r="BT113" s="48"/>
      <c r="BU113" s="48"/>
      <c r="BV113" s="48"/>
      <c r="BW113" s="48"/>
      <c r="BX113" s="48"/>
      <c r="BY113" s="48"/>
      <c r="BZ113" s="48"/>
      <c r="CA113" s="48"/>
      <c r="CB113" s="48"/>
      <c r="CC113" s="48"/>
      <c r="CD113" s="48"/>
      <c r="CE113" s="48"/>
      <c r="CF113" s="48"/>
      <c r="CG113" s="48"/>
      <c r="CH113" s="48"/>
      <c r="CI113" s="48"/>
      <c r="CJ113" s="48"/>
      <c r="CK113" s="48"/>
      <c r="CL113" s="48"/>
      <c r="CM113" s="48"/>
      <c r="CN113" s="48"/>
      <c r="CO113" s="48"/>
      <c r="CP113" s="48"/>
      <c r="CQ113" s="48"/>
      <c r="CR113" s="48"/>
      <c r="CS113" s="48"/>
      <c r="CT113" s="48"/>
      <c r="CU113" s="48"/>
      <c r="CV113" s="48"/>
      <c r="CW113" s="48"/>
      <c r="CX113" s="48"/>
      <c r="CY113" s="48"/>
      <c r="CZ113" s="48"/>
      <c r="DA113" s="48"/>
      <c r="DB113" s="48"/>
      <c r="DC113" s="48"/>
      <c r="DD113" s="48"/>
      <c r="DE113" s="48"/>
      <c r="DF113" s="48"/>
      <c r="DG113" s="48"/>
      <c r="DH113" s="48"/>
      <c r="DI113" s="48"/>
    </row>
    <row r="114" spans="17:113" s="47" customFormat="1" x14ac:dyDescent="0.25">
      <c r="Q114" s="49"/>
      <c r="R114" s="49"/>
      <c r="S114" s="49"/>
      <c r="T114" s="49"/>
      <c r="U114" s="49"/>
      <c r="V114" s="49"/>
      <c r="W114" s="49"/>
      <c r="X114" s="49"/>
      <c r="Y114" s="49"/>
      <c r="Z114" s="49"/>
      <c r="AA114" s="49"/>
      <c r="AB114" s="49"/>
      <c r="AC114" s="49"/>
      <c r="AD114" s="49"/>
      <c r="AE114" s="49"/>
      <c r="AF114" s="49"/>
      <c r="AG114" s="49"/>
      <c r="AH114" s="49"/>
      <c r="AI114" s="49"/>
      <c r="AJ114" s="49"/>
      <c r="AK114" s="49"/>
      <c r="AL114" s="49"/>
      <c r="AM114" s="49"/>
      <c r="AN114" s="49"/>
      <c r="AO114" s="49"/>
      <c r="AP114" s="49"/>
      <c r="AQ114" s="49"/>
      <c r="AR114" s="49"/>
      <c r="AS114" s="49"/>
      <c r="AT114" s="49"/>
      <c r="AU114" s="49"/>
      <c r="AV114" s="49"/>
      <c r="AW114" s="49"/>
      <c r="AX114" s="49"/>
      <c r="AY114" s="49"/>
      <c r="AZ114" s="49"/>
      <c r="BA114" s="49"/>
      <c r="BB114" s="49"/>
      <c r="BC114" s="49"/>
      <c r="BD114" s="49"/>
      <c r="BE114" s="49"/>
      <c r="BF114" s="49"/>
      <c r="BG114" s="49"/>
      <c r="BH114" s="49"/>
      <c r="BI114" s="49"/>
      <c r="BJ114" s="49"/>
      <c r="BK114" s="48"/>
      <c r="BL114" s="48"/>
      <c r="BM114" s="48"/>
      <c r="BN114" s="48"/>
      <c r="BO114" s="48"/>
      <c r="BP114" s="48"/>
      <c r="BQ114" s="48"/>
      <c r="BR114" s="48"/>
      <c r="BS114" s="48"/>
      <c r="BT114" s="48"/>
      <c r="BU114" s="48"/>
      <c r="BV114" s="48"/>
      <c r="BW114" s="48"/>
      <c r="BX114" s="48"/>
      <c r="BY114" s="48"/>
      <c r="BZ114" s="48"/>
      <c r="CA114" s="48"/>
      <c r="CB114" s="48"/>
      <c r="CC114" s="48"/>
      <c r="CD114" s="48"/>
      <c r="CE114" s="48"/>
      <c r="CF114" s="48"/>
      <c r="CG114" s="48"/>
      <c r="CH114" s="48"/>
      <c r="CI114" s="48"/>
      <c r="CJ114" s="48"/>
      <c r="CK114" s="48"/>
      <c r="CL114" s="48"/>
      <c r="CM114" s="48"/>
      <c r="CN114" s="48"/>
      <c r="CO114" s="48"/>
      <c r="CP114" s="48"/>
      <c r="CQ114" s="48"/>
      <c r="CR114" s="48"/>
      <c r="CS114" s="48"/>
      <c r="CT114" s="48"/>
      <c r="CU114" s="48"/>
      <c r="CV114" s="48"/>
      <c r="CW114" s="48"/>
      <c r="CX114" s="48"/>
      <c r="CY114" s="48"/>
      <c r="CZ114" s="48"/>
      <c r="DA114" s="48"/>
      <c r="DB114" s="48"/>
      <c r="DC114" s="48"/>
      <c r="DD114" s="48"/>
      <c r="DE114" s="48"/>
      <c r="DF114" s="48"/>
      <c r="DG114" s="48"/>
      <c r="DH114" s="48"/>
      <c r="DI114" s="48"/>
    </row>
  </sheetData>
  <mergeCells count="27">
    <mergeCell ref="B101:R10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dataValidations count="4">
    <dataValidation type="list" allowBlank="1" showInputMessage="1" sqref="D25:D56 D60:D61">
      <formula1>INDIRECT("Вид_обор")</formula1>
    </dataValidation>
    <dataValidation type="list" allowBlank="1" showInputMessage="1" showErrorMessage="1" sqref="L25:M56">
      <formula1>INDIRECT("Ур_нап")</formula1>
    </dataValidation>
    <dataValidation type="list" allowBlank="1" showInputMessage="1" sqref="L60:M61">
      <formula1>INDIRECT("Ур_нап")</formula1>
    </dataValidation>
    <dataValidation type="list" allowBlank="1" showInputMessage="1" sqref="E66:E97">
      <formula1>INDIRECT("Тип_шкафа")</formula1>
    </dataValidation>
  </dataValidation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55" zoomScaleSheetLayoutView="55" workbookViewId="0">
      <selection activeCell="A5" sqref="A5:AA5"/>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2" t="s">
        <v>9</v>
      </c>
      <c r="F7" s="282"/>
      <c r="G7" s="282"/>
      <c r="H7" s="282"/>
      <c r="I7" s="282"/>
      <c r="J7" s="282"/>
      <c r="K7" s="282"/>
      <c r="L7" s="282"/>
      <c r="M7" s="282"/>
      <c r="N7" s="282"/>
      <c r="O7" s="282"/>
      <c r="P7" s="282"/>
      <c r="Q7" s="282"/>
      <c r="R7" s="282"/>
      <c r="S7" s="282"/>
      <c r="T7" s="282"/>
      <c r="U7" s="282"/>
      <c r="V7" s="282"/>
      <c r="W7" s="282"/>
      <c r="X7" s="282"/>
      <c r="Y7" s="28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3" t="s">
        <v>472</v>
      </c>
      <c r="F9" s="283"/>
      <c r="G9" s="283"/>
      <c r="H9" s="283"/>
      <c r="I9" s="283"/>
      <c r="J9" s="283"/>
      <c r="K9" s="283"/>
      <c r="L9" s="283"/>
      <c r="M9" s="283"/>
      <c r="N9" s="283"/>
      <c r="O9" s="283"/>
      <c r="P9" s="283"/>
      <c r="Q9" s="283"/>
      <c r="R9" s="283"/>
      <c r="S9" s="283"/>
      <c r="T9" s="283"/>
      <c r="U9" s="283"/>
      <c r="V9" s="283"/>
      <c r="W9" s="283"/>
      <c r="X9" s="283"/>
      <c r="Y9" s="283"/>
    </row>
    <row r="10" spans="1:27" s="12" customFormat="1" ht="18.75" customHeight="1" x14ac:dyDescent="0.2">
      <c r="E10" s="279" t="s">
        <v>8</v>
      </c>
      <c r="F10" s="279"/>
      <c r="G10" s="279"/>
      <c r="H10" s="279"/>
      <c r="I10" s="279"/>
      <c r="J10" s="279"/>
      <c r="K10" s="279"/>
      <c r="L10" s="279"/>
      <c r="M10" s="279"/>
      <c r="N10" s="279"/>
      <c r="O10" s="279"/>
      <c r="P10" s="279"/>
      <c r="Q10" s="279"/>
      <c r="R10" s="279"/>
      <c r="S10" s="279"/>
      <c r="T10" s="279"/>
      <c r="U10" s="279"/>
      <c r="V10" s="279"/>
      <c r="W10" s="279"/>
      <c r="X10" s="279"/>
      <c r="Y10" s="279"/>
    </row>
    <row r="11" spans="1:27" s="12" customFormat="1" ht="18.75" x14ac:dyDescent="0.2">
      <c r="E11" s="128"/>
      <c r="F11" s="128"/>
      <c r="G11" s="128"/>
      <c r="H11" s="128"/>
      <c r="I11" s="128"/>
      <c r="J11" s="128"/>
      <c r="K11" s="128"/>
      <c r="L11" s="128"/>
      <c r="M11" s="128"/>
      <c r="N11" s="128"/>
      <c r="O11" s="128"/>
      <c r="P11" s="128"/>
      <c r="Q11" s="128"/>
      <c r="R11" s="128"/>
      <c r="S11" s="111"/>
      <c r="T11" s="111"/>
      <c r="U11" s="111"/>
      <c r="V11" s="111"/>
      <c r="W11" s="111"/>
    </row>
    <row r="12" spans="1:27" s="12" customFormat="1" ht="18.75" customHeight="1" x14ac:dyDescent="0.2">
      <c r="E12" s="283" t="s">
        <v>592</v>
      </c>
      <c r="F12" s="283"/>
      <c r="G12" s="283"/>
      <c r="H12" s="283"/>
      <c r="I12" s="283"/>
      <c r="J12" s="283"/>
      <c r="K12" s="283"/>
      <c r="L12" s="283"/>
      <c r="M12" s="283"/>
      <c r="N12" s="283"/>
      <c r="O12" s="283"/>
      <c r="P12" s="283"/>
      <c r="Q12" s="283"/>
      <c r="R12" s="283"/>
      <c r="S12" s="283"/>
      <c r="T12" s="283"/>
      <c r="U12" s="283"/>
      <c r="V12" s="283"/>
      <c r="W12" s="283"/>
      <c r="X12" s="283"/>
      <c r="Y12" s="283"/>
    </row>
    <row r="13" spans="1:27" s="12" customFormat="1" ht="18.75" customHeight="1" x14ac:dyDescent="0.2">
      <c r="E13" s="279" t="s">
        <v>7</v>
      </c>
      <c r="F13" s="279"/>
      <c r="G13" s="279"/>
      <c r="H13" s="279"/>
      <c r="I13" s="279"/>
      <c r="J13" s="279"/>
      <c r="K13" s="279"/>
      <c r="L13" s="279"/>
      <c r="M13" s="279"/>
      <c r="N13" s="279"/>
      <c r="O13" s="279"/>
      <c r="P13" s="279"/>
      <c r="Q13" s="279"/>
      <c r="R13" s="279"/>
      <c r="S13" s="279"/>
      <c r="T13" s="279"/>
      <c r="U13" s="279"/>
      <c r="V13" s="279"/>
      <c r="W13" s="279"/>
      <c r="X13" s="279"/>
      <c r="Y13" s="279"/>
    </row>
    <row r="14" spans="1:27" s="9" customFormat="1" ht="15.75" customHeight="1" x14ac:dyDescent="0.2">
      <c r="E14" s="129"/>
      <c r="F14" s="129"/>
      <c r="G14" s="129"/>
      <c r="H14" s="129"/>
      <c r="I14" s="129"/>
      <c r="J14" s="129"/>
      <c r="K14" s="129"/>
      <c r="L14" s="129"/>
      <c r="M14" s="129"/>
      <c r="N14" s="129"/>
      <c r="O14" s="129"/>
      <c r="P14" s="129"/>
      <c r="Q14" s="129"/>
      <c r="R14" s="129"/>
      <c r="S14" s="129"/>
      <c r="T14" s="129"/>
      <c r="U14" s="129"/>
      <c r="V14" s="129"/>
      <c r="W14" s="129"/>
    </row>
    <row r="15" spans="1:27" s="3" customFormat="1" ht="14.25" x14ac:dyDescent="0.2">
      <c r="E15" s="283" t="s">
        <v>594</v>
      </c>
      <c r="F15" s="283"/>
      <c r="G15" s="283"/>
      <c r="H15" s="283"/>
      <c r="I15" s="283"/>
      <c r="J15" s="283"/>
      <c r="K15" s="283"/>
      <c r="L15" s="283"/>
      <c r="M15" s="283"/>
      <c r="N15" s="283"/>
      <c r="O15" s="283"/>
      <c r="P15" s="283"/>
      <c r="Q15" s="283"/>
      <c r="R15" s="283"/>
      <c r="S15" s="283"/>
      <c r="T15" s="283"/>
      <c r="U15" s="283"/>
      <c r="V15" s="283"/>
      <c r="W15" s="283"/>
      <c r="X15" s="283"/>
      <c r="Y15" s="283"/>
    </row>
    <row r="16" spans="1:27" s="3" customFormat="1" ht="15" customHeight="1" x14ac:dyDescent="0.2">
      <c r="E16" s="279" t="s">
        <v>6</v>
      </c>
      <c r="F16" s="279"/>
      <c r="G16" s="279"/>
      <c r="H16" s="279"/>
      <c r="I16" s="279"/>
      <c r="J16" s="279"/>
      <c r="K16" s="279"/>
      <c r="L16" s="279"/>
      <c r="M16" s="279"/>
      <c r="N16" s="279"/>
      <c r="O16" s="279"/>
      <c r="P16" s="279"/>
      <c r="Q16" s="279"/>
      <c r="R16" s="279"/>
      <c r="S16" s="279"/>
      <c r="T16" s="279"/>
      <c r="U16" s="279"/>
      <c r="V16" s="279"/>
      <c r="W16" s="279"/>
      <c r="X16" s="279"/>
      <c r="Y16" s="27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409</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54" customFormat="1" ht="21" customHeight="1" x14ac:dyDescent="0.25"/>
    <row r="21" spans="1:27" ht="15.75" customHeight="1" x14ac:dyDescent="0.25">
      <c r="A21" s="318" t="s">
        <v>5</v>
      </c>
      <c r="B21" s="320" t="s">
        <v>416</v>
      </c>
      <c r="C21" s="321"/>
      <c r="D21" s="320" t="s">
        <v>418</v>
      </c>
      <c r="E21" s="321"/>
      <c r="F21" s="303" t="s">
        <v>94</v>
      </c>
      <c r="G21" s="305"/>
      <c r="H21" s="305"/>
      <c r="I21" s="304"/>
      <c r="J21" s="318" t="s">
        <v>419</v>
      </c>
      <c r="K21" s="320" t="s">
        <v>420</v>
      </c>
      <c r="L21" s="321"/>
      <c r="M21" s="320" t="s">
        <v>421</v>
      </c>
      <c r="N21" s="321"/>
      <c r="O21" s="320" t="s">
        <v>408</v>
      </c>
      <c r="P21" s="321"/>
      <c r="Q21" s="320" t="s">
        <v>127</v>
      </c>
      <c r="R21" s="321"/>
      <c r="S21" s="318" t="s">
        <v>126</v>
      </c>
      <c r="T21" s="318" t="s">
        <v>422</v>
      </c>
      <c r="U21" s="318" t="s">
        <v>417</v>
      </c>
      <c r="V21" s="320" t="s">
        <v>125</v>
      </c>
      <c r="W21" s="321"/>
      <c r="X21" s="303" t="s">
        <v>117</v>
      </c>
      <c r="Y21" s="305"/>
      <c r="Z21" s="303" t="s">
        <v>116</v>
      </c>
      <c r="AA21" s="305"/>
    </row>
    <row r="22" spans="1:27" ht="216" customHeight="1" x14ac:dyDescent="0.25">
      <c r="A22" s="324"/>
      <c r="B22" s="322"/>
      <c r="C22" s="323"/>
      <c r="D22" s="322"/>
      <c r="E22" s="323"/>
      <c r="F22" s="303" t="s">
        <v>124</v>
      </c>
      <c r="G22" s="304"/>
      <c r="H22" s="303" t="s">
        <v>123</v>
      </c>
      <c r="I22" s="304"/>
      <c r="J22" s="319"/>
      <c r="K22" s="322"/>
      <c r="L22" s="323"/>
      <c r="M22" s="322"/>
      <c r="N22" s="323"/>
      <c r="O22" s="322"/>
      <c r="P22" s="323"/>
      <c r="Q22" s="322"/>
      <c r="R22" s="323"/>
      <c r="S22" s="319"/>
      <c r="T22" s="319"/>
      <c r="U22" s="319"/>
      <c r="V22" s="322"/>
      <c r="W22" s="323"/>
      <c r="X22" s="84" t="s">
        <v>115</v>
      </c>
      <c r="Y22" s="84" t="s">
        <v>406</v>
      </c>
      <c r="Z22" s="84" t="s">
        <v>114</v>
      </c>
      <c r="AA22" s="84" t="s">
        <v>113</v>
      </c>
    </row>
    <row r="23" spans="1:27" ht="60" customHeight="1" x14ac:dyDescent="0.25">
      <c r="A23" s="319"/>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34"/>
      <c r="B25" s="135"/>
      <c r="C25" s="135"/>
      <c r="D25" s="135"/>
      <c r="E25" s="135"/>
      <c r="F25" s="135"/>
      <c r="G25" s="137"/>
      <c r="H25" s="137"/>
      <c r="I25" s="137"/>
      <c r="J25" s="136"/>
      <c r="K25" s="136"/>
      <c r="L25" s="138"/>
      <c r="M25" s="138"/>
      <c r="N25" s="138"/>
      <c r="O25" s="139"/>
      <c r="P25" s="139"/>
      <c r="Q25" s="139"/>
      <c r="R25" s="137"/>
      <c r="S25" s="136"/>
      <c r="T25" s="136"/>
      <c r="U25" s="136"/>
      <c r="V25" s="140"/>
      <c r="W25" s="140"/>
      <c r="X25" s="134"/>
      <c r="Y25" s="134"/>
      <c r="Z25" s="134"/>
      <c r="AA25" s="134"/>
    </row>
    <row r="26" spans="1:27" s="54" customFormat="1" ht="60" customHeight="1" x14ac:dyDescent="0.25">
      <c r="A26" s="134"/>
      <c r="B26" s="135"/>
      <c r="C26" s="135"/>
      <c r="D26" s="135"/>
      <c r="E26" s="135"/>
      <c r="F26" s="88"/>
      <c r="G26" s="89"/>
      <c r="H26" s="89"/>
      <c r="I26" s="89"/>
      <c r="J26" s="136"/>
      <c r="K26" s="136"/>
      <c r="L26" s="138"/>
      <c r="M26" s="91"/>
      <c r="N26" s="92"/>
      <c r="O26" s="139"/>
      <c r="P26" s="139"/>
      <c r="Q26" s="92"/>
      <c r="R26" s="89"/>
      <c r="S26" s="90"/>
      <c r="T26" s="90"/>
      <c r="U26" s="90"/>
      <c r="V26" s="90"/>
      <c r="W26" s="92"/>
      <c r="X26" s="87"/>
      <c r="Y26" s="87"/>
      <c r="Z26" s="87"/>
      <c r="AA26" s="87"/>
    </row>
    <row r="27" spans="1:27" s="54" customFormat="1" ht="51.75" customHeight="1" x14ac:dyDescent="0.25">
      <c r="A27" s="134"/>
      <c r="B27" s="135"/>
      <c r="C27" s="135"/>
      <c r="D27" s="135"/>
      <c r="E27" s="135"/>
      <c r="F27" s="88"/>
      <c r="G27" s="89"/>
      <c r="H27" s="89"/>
      <c r="I27" s="89"/>
      <c r="J27" s="136"/>
      <c r="K27" s="136"/>
      <c r="L27" s="138"/>
      <c r="M27" s="91"/>
      <c r="N27" s="92"/>
      <c r="O27" s="139"/>
      <c r="P27" s="139"/>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2" zoomScale="70" zoomScaleNormal="7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8" t="str">
        <f>'1. паспорт местоположение'!A5:C5</f>
        <v>Год раскрытия информации: 2023 год</v>
      </c>
      <c r="B5" s="278"/>
      <c r="C5" s="278"/>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2" t="s">
        <v>9</v>
      </c>
      <c r="B7" s="282"/>
      <c r="C7" s="282"/>
      <c r="D7" s="13"/>
      <c r="E7" s="13"/>
      <c r="F7" s="13"/>
      <c r="G7" s="13"/>
      <c r="H7" s="13"/>
      <c r="I7" s="13"/>
      <c r="J7" s="13"/>
      <c r="K7" s="13"/>
      <c r="L7" s="13"/>
      <c r="M7" s="13"/>
      <c r="N7" s="13"/>
      <c r="O7" s="13"/>
      <c r="P7" s="13"/>
      <c r="Q7" s="13"/>
      <c r="R7" s="13"/>
      <c r="S7" s="13"/>
      <c r="T7" s="13"/>
      <c r="U7" s="13"/>
    </row>
    <row r="8" spans="1:29" s="12" customFormat="1" ht="18.75" x14ac:dyDescent="0.2">
      <c r="A8" s="282"/>
      <c r="B8" s="282"/>
      <c r="C8" s="282"/>
      <c r="D8" s="14"/>
      <c r="E8" s="14"/>
      <c r="F8" s="14"/>
      <c r="G8" s="14"/>
      <c r="H8" s="13"/>
      <c r="I8" s="13"/>
      <c r="J8" s="13"/>
      <c r="K8" s="13"/>
      <c r="L8" s="13"/>
      <c r="M8" s="13"/>
      <c r="N8" s="13"/>
      <c r="O8" s="13"/>
      <c r="P8" s="13"/>
      <c r="Q8" s="13"/>
      <c r="R8" s="13"/>
      <c r="S8" s="13"/>
      <c r="T8" s="13"/>
      <c r="U8" s="13"/>
    </row>
    <row r="9" spans="1:29" s="12" customFormat="1" ht="18.75" x14ac:dyDescent="0.2">
      <c r="A9" s="284" t="str">
        <f>'1. паспорт местоположение'!A9:C9</f>
        <v xml:space="preserve"> АО "Россети Тюмень"</v>
      </c>
      <c r="B9" s="284"/>
      <c r="C9" s="284"/>
      <c r="D9" s="8"/>
      <c r="E9" s="8"/>
      <c r="F9" s="8"/>
      <c r="G9" s="8"/>
      <c r="H9" s="13"/>
      <c r="I9" s="13"/>
      <c r="J9" s="13"/>
      <c r="K9" s="13"/>
      <c r="L9" s="13"/>
      <c r="M9" s="13"/>
      <c r="N9" s="13"/>
      <c r="O9" s="13"/>
      <c r="P9" s="13"/>
      <c r="Q9" s="13"/>
      <c r="R9" s="13"/>
      <c r="S9" s="13"/>
      <c r="T9" s="13"/>
      <c r="U9" s="13"/>
    </row>
    <row r="10" spans="1:29" s="12" customFormat="1" ht="18.75" x14ac:dyDescent="0.2">
      <c r="A10" s="279" t="s">
        <v>8</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82"/>
      <c r="B11" s="282"/>
      <c r="C11" s="282"/>
      <c r="D11" s="14"/>
      <c r="E11" s="14"/>
      <c r="F11" s="14"/>
      <c r="G11" s="14"/>
      <c r="H11" s="13"/>
      <c r="I11" s="13"/>
      <c r="J11" s="13"/>
      <c r="K11" s="13"/>
      <c r="L11" s="13"/>
      <c r="M11" s="13"/>
      <c r="N11" s="13"/>
      <c r="O11" s="13"/>
      <c r="P11" s="13"/>
      <c r="Q11" s="13"/>
      <c r="R11" s="13"/>
      <c r="S11" s="13"/>
      <c r="T11" s="13"/>
      <c r="U11" s="13"/>
    </row>
    <row r="12" spans="1:29" s="12" customFormat="1" ht="18.75" x14ac:dyDescent="0.2">
      <c r="A12" s="326" t="str">
        <f>'1. паспорт местоположение'!A12:C12</f>
        <v>M_TP1100.PS.0062</v>
      </c>
      <c r="B12" s="326"/>
      <c r="C12" s="326"/>
      <c r="D12" s="8"/>
      <c r="E12" s="8"/>
      <c r="F12" s="8"/>
      <c r="G12" s="8"/>
      <c r="H12" s="13"/>
      <c r="I12" s="13"/>
      <c r="J12" s="13"/>
      <c r="K12" s="13"/>
      <c r="L12" s="13"/>
      <c r="M12" s="13"/>
      <c r="N12" s="13"/>
      <c r="O12" s="13"/>
      <c r="P12" s="13"/>
      <c r="Q12" s="13"/>
      <c r="R12" s="13"/>
      <c r="S12" s="13"/>
      <c r="T12" s="13"/>
      <c r="U12" s="13"/>
    </row>
    <row r="13" spans="1:29" s="12" customFormat="1" ht="18.75" x14ac:dyDescent="0.2">
      <c r="A13" s="279" t="s">
        <v>7</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325" t="str">
        <f>'1. паспорт местоположение'!A15:C15</f>
        <v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v>
      </c>
      <c r="B15" s="325"/>
      <c r="C15" s="325"/>
      <c r="D15" s="8"/>
      <c r="E15" s="8"/>
      <c r="F15" s="8"/>
      <c r="G15" s="8"/>
      <c r="H15" s="8"/>
      <c r="I15" s="8"/>
      <c r="J15" s="8"/>
      <c r="K15" s="8"/>
      <c r="L15" s="8"/>
      <c r="M15" s="8"/>
      <c r="N15" s="8"/>
      <c r="O15" s="8"/>
      <c r="P15" s="8"/>
      <c r="Q15" s="8"/>
      <c r="R15" s="8"/>
      <c r="S15" s="8"/>
      <c r="T15" s="8"/>
      <c r="U15" s="8"/>
    </row>
    <row r="16" spans="1:29" s="3" customFormat="1" ht="15" customHeight="1" x14ac:dyDescent="0.2">
      <c r="A16" s="279" t="s">
        <v>6</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
      <c r="A17" s="298"/>
      <c r="B17" s="298"/>
      <c r="C17" s="298"/>
      <c r="D17" s="4"/>
      <c r="E17" s="4"/>
      <c r="F17" s="4"/>
      <c r="G17" s="4"/>
      <c r="H17" s="4"/>
      <c r="I17" s="4"/>
      <c r="J17" s="4"/>
      <c r="K17" s="4"/>
      <c r="L17" s="4"/>
      <c r="M17" s="4"/>
      <c r="N17" s="4"/>
      <c r="O17" s="4"/>
      <c r="P17" s="4"/>
      <c r="Q17" s="4"/>
      <c r="R17" s="4"/>
    </row>
    <row r="18" spans="1:21" s="3" customFormat="1" ht="27.75" customHeight="1" x14ac:dyDescent="0.2">
      <c r="A18" s="280" t="s">
        <v>401</v>
      </c>
      <c r="B18" s="280"/>
      <c r="C18" s="28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1" t="str">
        <f>'1. паспорт местоположение'!C23</f>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597</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1" t="s">
        <v>690</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274" t="s">
        <v>686</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456</v>
      </c>
      <c r="D26" s="23"/>
      <c r="E26" s="23"/>
      <c r="F26" s="23"/>
      <c r="G26" s="23"/>
      <c r="H26" s="23"/>
      <c r="I26" s="23"/>
      <c r="J26" s="23"/>
      <c r="K26" s="23"/>
      <c r="L26" s="23"/>
      <c r="M26" s="23"/>
      <c r="N26" s="23"/>
      <c r="O26" s="23"/>
      <c r="P26" s="23"/>
      <c r="Q26" s="23"/>
      <c r="R26" s="23"/>
      <c r="S26" s="23"/>
      <c r="T26" s="23"/>
      <c r="U26" s="23"/>
    </row>
    <row r="27" spans="1:21" ht="38.25" customHeight="1" x14ac:dyDescent="0.25">
      <c r="A27" s="24" t="s">
        <v>58</v>
      </c>
      <c r="B27" s="26" t="s">
        <v>415</v>
      </c>
      <c r="C27" s="152" t="str">
        <f>C22</f>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2026</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2028</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L24" sqref="L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8" t="str">
        <f>'1. паспорт местоположение'!A5:C5</f>
        <v>Год раскрытия информации: 2023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2" t="s">
        <v>9</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11"/>
      <c r="AB6" s="111"/>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11"/>
      <c r="AB7" s="111"/>
    </row>
    <row r="8" spans="1:28" x14ac:dyDescent="0.25">
      <c r="A8" s="284" t="str">
        <f>'1. паспорт местоположение'!A9:C9</f>
        <v xml:space="preserve"> 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112"/>
      <c r="AB8" s="112"/>
    </row>
    <row r="9" spans="1:28" ht="15.75" x14ac:dyDescent="0.25">
      <c r="A9" s="279" t="s">
        <v>8</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13"/>
      <c r="AB9" s="113"/>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11"/>
      <c r="AB10" s="111"/>
    </row>
    <row r="11" spans="1:28" x14ac:dyDescent="0.25">
      <c r="A11" s="284" t="str">
        <f>'1. паспорт местоположение'!A12:C12</f>
        <v>M_TP1100.PS.0062</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12"/>
      <c r="AB11" s="112"/>
    </row>
    <row r="12" spans="1:28" ht="15.75"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13"/>
      <c r="AB12" s="113"/>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x14ac:dyDescent="0.25">
      <c r="A14" s="284" t="str">
        <f>'1. паспорт местоположение'!A15:C15</f>
        <v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112"/>
      <c r="AB14" s="112"/>
    </row>
    <row r="15" spans="1:28" ht="15.75"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13"/>
      <c r="AB15" s="113"/>
    </row>
    <row r="16" spans="1:28" x14ac:dyDescent="0.25">
      <c r="A16" s="327"/>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121"/>
      <c r="AB16" s="121"/>
    </row>
    <row r="17" spans="1:2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121"/>
      <c r="AB17" s="121"/>
    </row>
    <row r="18" spans="1:28"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121"/>
      <c r="AB18" s="121"/>
    </row>
    <row r="19" spans="1:2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121"/>
      <c r="AB19" s="121"/>
    </row>
    <row r="20" spans="1:28"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122"/>
      <c r="AB20" s="122"/>
    </row>
    <row r="21" spans="1:28" x14ac:dyDescent="0.25">
      <c r="A21" s="328"/>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122"/>
      <c r="AB21" s="122"/>
    </row>
    <row r="22" spans="1:28" x14ac:dyDescent="0.25">
      <c r="A22" s="329" t="s">
        <v>433</v>
      </c>
      <c r="B22" s="329"/>
      <c r="C22" s="329"/>
      <c r="D22" s="329"/>
      <c r="E22" s="329"/>
      <c r="F22" s="329"/>
      <c r="G22" s="329"/>
      <c r="H22" s="329"/>
      <c r="I22" s="329"/>
      <c r="J22" s="329"/>
      <c r="K22" s="329"/>
      <c r="L22" s="329"/>
      <c r="M22" s="329"/>
      <c r="N22" s="329"/>
      <c r="O22" s="329"/>
      <c r="P22" s="329"/>
      <c r="Q22" s="329"/>
      <c r="R22" s="329"/>
      <c r="S22" s="329"/>
      <c r="T22" s="329"/>
      <c r="U22" s="329"/>
      <c r="V22" s="329"/>
      <c r="W22" s="329"/>
      <c r="X22" s="329"/>
      <c r="Y22" s="329"/>
      <c r="Z22" s="329"/>
      <c r="AA22" s="123"/>
      <c r="AB22" s="123"/>
    </row>
    <row r="23" spans="1:28" ht="32.25" customHeight="1" x14ac:dyDescent="0.25">
      <c r="A23" s="331" t="s">
        <v>314</v>
      </c>
      <c r="B23" s="332"/>
      <c r="C23" s="332"/>
      <c r="D23" s="332"/>
      <c r="E23" s="332"/>
      <c r="F23" s="332"/>
      <c r="G23" s="332"/>
      <c r="H23" s="332"/>
      <c r="I23" s="332"/>
      <c r="J23" s="332"/>
      <c r="K23" s="332"/>
      <c r="L23" s="333"/>
      <c r="M23" s="330" t="s">
        <v>315</v>
      </c>
      <c r="N23" s="330"/>
      <c r="O23" s="330"/>
      <c r="P23" s="330"/>
      <c r="Q23" s="330"/>
      <c r="R23" s="330"/>
      <c r="S23" s="330"/>
      <c r="T23" s="330"/>
      <c r="U23" s="330"/>
      <c r="V23" s="330"/>
      <c r="W23" s="330"/>
      <c r="X23" s="330"/>
      <c r="Y23" s="330"/>
      <c r="Z23" s="330"/>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2" t="s">
        <v>9</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x14ac:dyDescent="0.2">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x14ac:dyDescent="0.2">
      <c r="A9" s="284" t="str">
        <f>'1. паспорт местоположение'!A9:C9</f>
        <v xml:space="preserve"> АО "Россети Тюмень"</v>
      </c>
      <c r="B9" s="284"/>
      <c r="C9" s="284"/>
      <c r="D9" s="284"/>
      <c r="E9" s="284"/>
      <c r="F9" s="284"/>
      <c r="G9" s="284"/>
      <c r="H9" s="284"/>
      <c r="I9" s="284"/>
      <c r="J9" s="284"/>
      <c r="K9" s="284"/>
      <c r="L9" s="284"/>
      <c r="M9" s="284"/>
      <c r="N9" s="284"/>
      <c r="O9" s="284"/>
      <c r="P9" s="13"/>
      <c r="Q9" s="13"/>
      <c r="R9" s="13"/>
      <c r="S9" s="13"/>
      <c r="T9" s="13"/>
      <c r="U9" s="13"/>
      <c r="V9" s="13"/>
      <c r="W9" s="13"/>
      <c r="X9" s="13"/>
      <c r="Y9" s="13"/>
      <c r="Z9" s="13"/>
    </row>
    <row r="10" spans="1:28" s="12" customFormat="1" ht="18.75" x14ac:dyDescent="0.2">
      <c r="A10" s="279" t="s">
        <v>8</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x14ac:dyDescent="0.2">
      <c r="A12" s="284" t="str">
        <f>'1. паспорт местоположение'!A12:C12</f>
        <v>M_TP1100.PS.0062</v>
      </c>
      <c r="B12" s="284"/>
      <c r="C12" s="284"/>
      <c r="D12" s="284"/>
      <c r="E12" s="284"/>
      <c r="F12" s="284"/>
      <c r="G12" s="284"/>
      <c r="H12" s="284"/>
      <c r="I12" s="284"/>
      <c r="J12" s="284"/>
      <c r="K12" s="284"/>
      <c r="L12" s="284"/>
      <c r="M12" s="284"/>
      <c r="N12" s="284"/>
      <c r="O12" s="284"/>
      <c r="P12" s="13"/>
      <c r="Q12" s="13"/>
      <c r="R12" s="13"/>
      <c r="S12" s="13"/>
      <c r="T12" s="13"/>
      <c r="U12" s="13"/>
      <c r="V12" s="13"/>
      <c r="W12" s="13"/>
      <c r="X12" s="13"/>
      <c r="Y12" s="13"/>
      <c r="Z12" s="13"/>
    </row>
    <row r="13" spans="1:28" s="12" customFormat="1" ht="18.75" x14ac:dyDescent="0.2">
      <c r="A13" s="279" t="s">
        <v>7</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12" x14ac:dyDescent="0.2">
      <c r="A15" s="284" t="str">
        <f>'1. паспорт местоположение'!A15:C15</f>
        <v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v>
      </c>
      <c r="B15" s="284"/>
      <c r="C15" s="284"/>
      <c r="D15" s="284"/>
      <c r="E15" s="284"/>
      <c r="F15" s="284"/>
      <c r="G15" s="284"/>
      <c r="H15" s="284"/>
      <c r="I15" s="284"/>
      <c r="J15" s="284"/>
      <c r="K15" s="284"/>
      <c r="L15" s="284"/>
      <c r="M15" s="284"/>
      <c r="N15" s="284"/>
      <c r="O15" s="284"/>
      <c r="P15" s="8"/>
      <c r="Q15" s="8"/>
      <c r="R15" s="8"/>
      <c r="S15" s="8"/>
      <c r="T15" s="8"/>
      <c r="U15" s="8"/>
      <c r="V15" s="8"/>
      <c r="W15" s="8"/>
      <c r="X15" s="8"/>
      <c r="Y15" s="8"/>
      <c r="Z15" s="8"/>
    </row>
    <row r="16" spans="1:28" s="3" customFormat="1" ht="15" customHeight="1" x14ac:dyDescent="0.2">
      <c r="A16" s="279" t="s">
        <v>6</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98"/>
      <c r="B17" s="298"/>
      <c r="C17" s="298"/>
      <c r="D17" s="298"/>
      <c r="E17" s="298"/>
      <c r="F17" s="298"/>
      <c r="G17" s="298"/>
      <c r="H17" s="298"/>
      <c r="I17" s="298"/>
      <c r="J17" s="298"/>
      <c r="K17" s="298"/>
      <c r="L17" s="298"/>
      <c r="M17" s="298"/>
      <c r="N17" s="298"/>
      <c r="O17" s="298"/>
      <c r="P17" s="4"/>
      <c r="Q17" s="4"/>
      <c r="R17" s="4"/>
      <c r="S17" s="4"/>
      <c r="T17" s="4"/>
      <c r="U17" s="4"/>
      <c r="V17" s="4"/>
      <c r="W17" s="4"/>
    </row>
    <row r="18" spans="1:26" s="3" customFormat="1" ht="91.5" customHeight="1" x14ac:dyDescent="0.2">
      <c r="A18" s="337" t="s">
        <v>410</v>
      </c>
      <c r="B18" s="337"/>
      <c r="C18" s="337"/>
      <c r="D18" s="337"/>
      <c r="E18" s="337"/>
      <c r="F18" s="337"/>
      <c r="G18" s="337"/>
      <c r="H18" s="337"/>
      <c r="I18" s="337"/>
      <c r="J18" s="337"/>
      <c r="K18" s="337"/>
      <c r="L18" s="337"/>
      <c r="M18" s="337"/>
      <c r="N18" s="337"/>
      <c r="O18" s="337"/>
      <c r="P18" s="7"/>
      <c r="Q18" s="7"/>
      <c r="R18" s="7"/>
      <c r="S18" s="7"/>
      <c r="T18" s="7"/>
      <c r="U18" s="7"/>
      <c r="V18" s="7"/>
      <c r="W18" s="7"/>
      <c r="X18" s="7"/>
      <c r="Y18" s="7"/>
      <c r="Z18" s="7"/>
    </row>
    <row r="19" spans="1:26" s="3" customFormat="1" ht="78" customHeight="1" x14ac:dyDescent="0.2">
      <c r="A19" s="301" t="s">
        <v>5</v>
      </c>
      <c r="B19" s="301" t="s">
        <v>88</v>
      </c>
      <c r="C19" s="301" t="s">
        <v>87</v>
      </c>
      <c r="D19" s="301" t="s">
        <v>76</v>
      </c>
      <c r="E19" s="334" t="s">
        <v>86</v>
      </c>
      <c r="F19" s="335"/>
      <c r="G19" s="335"/>
      <c r="H19" s="335"/>
      <c r="I19" s="336"/>
      <c r="J19" s="301" t="s">
        <v>85</v>
      </c>
      <c r="K19" s="301"/>
      <c r="L19" s="301"/>
      <c r="M19" s="301"/>
      <c r="N19" s="301"/>
      <c r="O19" s="301"/>
      <c r="P19" s="4"/>
      <c r="Q19" s="4"/>
      <c r="R19" s="4"/>
      <c r="S19" s="4"/>
      <c r="T19" s="4"/>
      <c r="U19" s="4"/>
      <c r="V19" s="4"/>
      <c r="W19" s="4"/>
    </row>
    <row r="20" spans="1:26" s="3" customFormat="1" ht="51" customHeight="1" x14ac:dyDescent="0.2">
      <c r="A20" s="301"/>
      <c r="B20" s="301"/>
      <c r="C20" s="301"/>
      <c r="D20" s="301"/>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2" sqref="A12:AR12"/>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01" t="s">
        <v>69</v>
      </c>
      <c r="AR1" s="201" t="s">
        <v>69</v>
      </c>
    </row>
    <row r="2" spans="1:44" s="12" customFormat="1" ht="18.75" customHeight="1" x14ac:dyDescent="0.3">
      <c r="A2" s="18"/>
      <c r="I2" s="16"/>
      <c r="J2" s="16"/>
      <c r="K2" s="200" t="s">
        <v>10</v>
      </c>
      <c r="AR2" s="200" t="s">
        <v>10</v>
      </c>
    </row>
    <row r="3" spans="1:44" s="12" customFormat="1" ht="18.75" x14ac:dyDescent="0.3">
      <c r="A3" s="17"/>
      <c r="I3" s="16"/>
      <c r="J3" s="16"/>
      <c r="K3" s="200" t="s">
        <v>68</v>
      </c>
      <c r="AR3" s="200" t="s">
        <v>570</v>
      </c>
    </row>
    <row r="4" spans="1:44" s="12" customFormat="1" ht="18.75" x14ac:dyDescent="0.3">
      <c r="A4" s="17"/>
      <c r="I4" s="16"/>
      <c r="J4" s="16"/>
      <c r="K4" s="200"/>
    </row>
    <row r="5" spans="1:44" s="12" customFormat="1" ht="18.75" customHeight="1" x14ac:dyDescent="0.2">
      <c r="A5" s="278" t="str">
        <f>'4. паспортбюджет'!A5:O5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s="12" customFormat="1" ht="18.75" x14ac:dyDescent="0.3">
      <c r="A6" s="17"/>
      <c r="I6" s="16"/>
      <c r="J6" s="16"/>
      <c r="K6" s="200"/>
    </row>
    <row r="7" spans="1:44" s="12" customFormat="1" ht="18.75" x14ac:dyDescent="0.2">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row>
    <row r="8" spans="1:44" s="12" customFormat="1" ht="18.75" x14ac:dyDescent="0.2">
      <c r="A8" s="232"/>
      <c r="B8" s="232"/>
      <c r="C8" s="232"/>
      <c r="D8" s="232"/>
      <c r="E8" s="232"/>
      <c r="F8" s="232"/>
      <c r="G8" s="232"/>
      <c r="H8" s="232"/>
      <c r="I8" s="232"/>
      <c r="J8" s="232"/>
      <c r="K8" s="232"/>
      <c r="L8" s="199"/>
      <c r="M8" s="199"/>
      <c r="N8" s="199"/>
      <c r="O8" s="199"/>
      <c r="P8" s="199"/>
      <c r="Q8" s="199"/>
      <c r="R8" s="199"/>
      <c r="S8" s="199"/>
      <c r="T8" s="199"/>
      <c r="U8" s="199"/>
      <c r="V8" s="199"/>
      <c r="W8" s="199"/>
      <c r="X8" s="199"/>
      <c r="Y8" s="199"/>
    </row>
    <row r="9" spans="1:44" s="12" customFormat="1" ht="18.75" customHeight="1" x14ac:dyDescent="0.2">
      <c r="A9" s="404" t="s">
        <v>472</v>
      </c>
      <c r="B9" s="404"/>
      <c r="C9" s="404"/>
      <c r="D9" s="404"/>
      <c r="E9" s="404"/>
      <c r="F9" s="404"/>
      <c r="G9" s="404"/>
      <c r="H9" s="404"/>
      <c r="I9" s="404"/>
      <c r="J9" s="404"/>
      <c r="K9" s="404"/>
      <c r="L9" s="404"/>
      <c r="M9" s="404"/>
      <c r="N9" s="404"/>
      <c r="O9" s="404"/>
      <c r="P9" s="404"/>
      <c r="Q9" s="404"/>
      <c r="R9" s="404"/>
      <c r="S9" s="404"/>
      <c r="T9" s="404"/>
      <c r="U9" s="404"/>
      <c r="V9" s="404"/>
      <c r="W9" s="404"/>
      <c r="X9" s="404"/>
      <c r="Y9" s="404"/>
      <c r="Z9" s="404"/>
      <c r="AA9" s="404"/>
      <c r="AB9" s="404"/>
      <c r="AC9" s="404"/>
      <c r="AD9" s="404"/>
      <c r="AE9" s="404"/>
      <c r="AF9" s="404"/>
      <c r="AG9" s="404"/>
      <c r="AH9" s="404"/>
      <c r="AI9" s="404"/>
      <c r="AJ9" s="404"/>
      <c r="AK9" s="404"/>
      <c r="AL9" s="404"/>
      <c r="AM9" s="404"/>
      <c r="AN9" s="404"/>
      <c r="AO9" s="404"/>
      <c r="AP9" s="404"/>
      <c r="AQ9" s="404"/>
      <c r="AR9" s="404"/>
    </row>
    <row r="10" spans="1:44" s="12" customFormat="1" ht="18.75" customHeight="1" x14ac:dyDescent="0.2">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row>
    <row r="11" spans="1:44" s="12" customFormat="1" ht="18.75" x14ac:dyDescent="0.2">
      <c r="A11" s="232"/>
      <c r="B11" s="232"/>
      <c r="C11" s="232"/>
      <c r="D11" s="232"/>
      <c r="E11" s="232"/>
      <c r="F11" s="232"/>
      <c r="G11" s="232"/>
      <c r="H11" s="232"/>
      <c r="I11" s="232"/>
      <c r="J11" s="232"/>
      <c r="K11" s="232"/>
      <c r="L11" s="199"/>
      <c r="M11" s="199"/>
      <c r="N11" s="199"/>
      <c r="O11" s="199"/>
      <c r="P11" s="199"/>
      <c r="Q11" s="199"/>
      <c r="R11" s="199"/>
      <c r="S11" s="199"/>
      <c r="T11" s="199"/>
      <c r="U11" s="199"/>
      <c r="V11" s="199"/>
      <c r="W11" s="199"/>
      <c r="X11" s="199"/>
      <c r="Y11" s="199"/>
    </row>
    <row r="12" spans="1:44" s="12" customFormat="1" ht="18.75" customHeight="1" x14ac:dyDescent="0.2">
      <c r="A12" s="404" t="str">
        <f>'4. паспортбюджет'!A12:O12</f>
        <v>M_TP1100.PS.0062</v>
      </c>
      <c r="B12" s="404"/>
      <c r="C12" s="404"/>
      <c r="D12" s="404"/>
      <c r="E12" s="404"/>
      <c r="F12" s="404"/>
      <c r="G12" s="404"/>
      <c r="H12" s="404"/>
      <c r="I12" s="404"/>
      <c r="J12" s="404"/>
      <c r="K12" s="404"/>
      <c r="L12" s="404"/>
      <c r="M12" s="404"/>
      <c r="N12" s="404"/>
      <c r="O12" s="404"/>
      <c r="P12" s="404"/>
      <c r="Q12" s="404"/>
      <c r="R12" s="404"/>
      <c r="S12" s="404"/>
      <c r="T12" s="404"/>
      <c r="U12" s="404"/>
      <c r="V12" s="404"/>
      <c r="W12" s="404"/>
      <c r="X12" s="404"/>
      <c r="Y12" s="404"/>
      <c r="Z12" s="404"/>
      <c r="AA12" s="404"/>
      <c r="AB12" s="404"/>
      <c r="AC12" s="404"/>
      <c r="AD12" s="404"/>
      <c r="AE12" s="404"/>
      <c r="AF12" s="404"/>
      <c r="AG12" s="404"/>
      <c r="AH12" s="404"/>
      <c r="AI12" s="404"/>
      <c r="AJ12" s="404"/>
      <c r="AK12" s="404"/>
      <c r="AL12" s="404"/>
      <c r="AM12" s="404"/>
      <c r="AN12" s="404"/>
      <c r="AO12" s="404"/>
      <c r="AP12" s="404"/>
      <c r="AQ12" s="404"/>
      <c r="AR12" s="404"/>
    </row>
    <row r="13" spans="1:44" s="12" customFormat="1" ht="18.75" customHeight="1" x14ac:dyDescent="0.2">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row>
    <row r="14" spans="1:44" s="9" customFormat="1" ht="15.75" customHeight="1" x14ac:dyDescent="0.2">
      <c r="A14" s="234"/>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row>
    <row r="15" spans="1:44" s="3" customFormat="1" ht="45.75" customHeight="1" x14ac:dyDescent="0.2">
      <c r="A15" s="402" t="str">
        <f>'4. паспортбюджет'!A15:O15</f>
        <v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v>
      </c>
      <c r="B15" s="402"/>
      <c r="C15" s="402"/>
      <c r="D15" s="402"/>
      <c r="E15" s="402"/>
      <c r="F15" s="402"/>
      <c r="G15" s="402"/>
      <c r="H15" s="402"/>
      <c r="I15" s="402"/>
      <c r="J15" s="402"/>
      <c r="K15" s="402"/>
      <c r="L15" s="402"/>
      <c r="M15" s="402"/>
      <c r="N15" s="402"/>
      <c r="O15" s="402"/>
      <c r="P15" s="402"/>
      <c r="Q15" s="402"/>
      <c r="R15" s="402"/>
      <c r="S15" s="402"/>
      <c r="T15" s="402"/>
      <c r="U15" s="402"/>
      <c r="V15" s="402"/>
      <c r="W15" s="402"/>
      <c r="X15" s="402"/>
      <c r="Y15" s="402"/>
      <c r="Z15" s="402"/>
      <c r="AA15" s="402"/>
      <c r="AB15" s="402"/>
      <c r="AC15" s="402"/>
      <c r="AD15" s="402"/>
      <c r="AE15" s="402"/>
      <c r="AF15" s="402"/>
      <c r="AG15" s="402"/>
      <c r="AH15" s="402"/>
      <c r="AI15" s="402"/>
      <c r="AJ15" s="402"/>
      <c r="AK15" s="402"/>
      <c r="AL15" s="402"/>
      <c r="AM15" s="402"/>
      <c r="AN15" s="402"/>
      <c r="AO15" s="402"/>
      <c r="AP15" s="402"/>
      <c r="AQ15" s="402"/>
      <c r="AR15" s="402"/>
    </row>
    <row r="16" spans="1:44" s="3" customFormat="1" ht="15" customHeight="1" x14ac:dyDescent="0.2">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row>
    <row r="17" spans="1:45" s="3" customFormat="1" ht="15" customHeight="1" x14ac:dyDescent="0.2">
      <c r="A17" s="233"/>
      <c r="B17" s="233"/>
      <c r="C17" s="233"/>
      <c r="D17" s="233"/>
      <c r="E17" s="233"/>
      <c r="F17" s="233"/>
      <c r="G17" s="233"/>
      <c r="H17" s="233"/>
      <c r="I17" s="233"/>
      <c r="J17" s="233"/>
      <c r="K17" s="233"/>
      <c r="L17" s="233"/>
      <c r="M17" s="233"/>
      <c r="N17" s="233"/>
      <c r="O17" s="233"/>
      <c r="P17" s="233"/>
      <c r="Q17" s="233"/>
      <c r="R17" s="233"/>
      <c r="S17" s="233"/>
      <c r="T17" s="233"/>
      <c r="U17" s="233"/>
      <c r="V17" s="233"/>
    </row>
    <row r="18" spans="1:45" s="3" customFormat="1" ht="15" customHeight="1" x14ac:dyDescent="0.2">
      <c r="A18" s="281" t="s">
        <v>411</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45" ht="18.75" x14ac:dyDescent="0.25">
      <c r="AO19" s="235"/>
      <c r="AP19" s="235"/>
      <c r="AQ19" s="235"/>
      <c r="AR19" s="201"/>
    </row>
    <row r="20" spans="1:45" ht="18.75" x14ac:dyDescent="0.3">
      <c r="AO20" s="235"/>
      <c r="AP20" s="235"/>
      <c r="AQ20" s="235"/>
      <c r="AR20" s="200"/>
    </row>
    <row r="21" spans="1:45" ht="20.25" customHeight="1" x14ac:dyDescent="0.3">
      <c r="AO21" s="235"/>
      <c r="AP21" s="235"/>
      <c r="AQ21" s="235"/>
      <c r="AR21" s="200"/>
    </row>
    <row r="22" spans="1:45" s="3" customFormat="1" ht="15" customHeight="1" x14ac:dyDescent="0.2">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5" ht="15.75" x14ac:dyDescent="0.25">
      <c r="A23" s="130"/>
      <c r="B23" s="130"/>
      <c r="C23" s="130"/>
      <c r="D23" s="130"/>
      <c r="E23" s="130"/>
      <c r="F23" s="130"/>
      <c r="G23" s="130"/>
      <c r="H23" s="130"/>
      <c r="I23" s="130"/>
      <c r="J23" s="130"/>
      <c r="K23" s="130"/>
      <c r="L23" s="130"/>
      <c r="M23" s="130"/>
      <c r="N23" s="130"/>
      <c r="O23" s="130"/>
      <c r="P23" s="130"/>
      <c r="Q23" s="130"/>
      <c r="R23" s="130"/>
      <c r="S23" s="130"/>
      <c r="T23" s="130"/>
      <c r="U23" s="130"/>
      <c r="V23" s="130"/>
      <c r="W23" s="130"/>
      <c r="X23" s="130"/>
      <c r="Y23" s="130"/>
      <c r="Z23" s="130"/>
      <c r="AA23" s="130"/>
      <c r="AB23" s="130"/>
      <c r="AC23" s="130"/>
      <c r="AD23" s="130"/>
      <c r="AE23" s="130"/>
      <c r="AF23" s="130"/>
      <c r="AG23" s="130"/>
      <c r="AH23" s="130"/>
      <c r="AI23" s="130"/>
      <c r="AJ23" s="130"/>
      <c r="AK23" s="130"/>
      <c r="AL23" s="130"/>
      <c r="AM23" s="130"/>
      <c r="AN23" s="130"/>
      <c r="AO23" s="130"/>
      <c r="AP23" s="130"/>
      <c r="AQ23" s="130"/>
      <c r="AR23" s="130"/>
      <c r="AS23" s="130"/>
    </row>
    <row r="24" spans="1:45" ht="14.25" customHeight="1" thickBot="1" x14ac:dyDescent="0.3">
      <c r="A24" s="403" t="s">
        <v>446</v>
      </c>
      <c r="B24" s="403"/>
      <c r="C24" s="403"/>
      <c r="D24" s="403"/>
      <c r="E24" s="403"/>
      <c r="F24" s="403"/>
      <c r="G24" s="403"/>
      <c r="H24" s="403"/>
      <c r="I24" s="403"/>
      <c r="J24" s="403"/>
      <c r="K24" s="403"/>
      <c r="L24" s="403"/>
      <c r="M24" s="403"/>
      <c r="N24" s="403"/>
      <c r="O24" s="403"/>
      <c r="P24" s="403"/>
      <c r="Q24" s="403"/>
      <c r="R24" s="403"/>
      <c r="S24" s="403"/>
      <c r="T24" s="403"/>
      <c r="U24" s="403"/>
      <c r="V24" s="403"/>
      <c r="W24" s="403"/>
      <c r="X24" s="403"/>
      <c r="Y24" s="403"/>
      <c r="Z24" s="403"/>
      <c r="AA24" s="403"/>
      <c r="AB24" s="403"/>
      <c r="AC24" s="403"/>
      <c r="AD24" s="403"/>
      <c r="AE24" s="403"/>
      <c r="AF24" s="403"/>
      <c r="AG24" s="403"/>
      <c r="AH24" s="403"/>
      <c r="AI24" s="403"/>
      <c r="AJ24" s="403"/>
      <c r="AK24" s="403" t="s">
        <v>447</v>
      </c>
      <c r="AL24" s="403"/>
      <c r="AM24" s="97"/>
      <c r="AN24" s="97"/>
      <c r="AO24" s="236"/>
      <c r="AP24" s="236"/>
      <c r="AQ24" s="236"/>
      <c r="AR24" s="236"/>
      <c r="AS24" s="102"/>
    </row>
    <row r="25" spans="1:45" ht="12.75" customHeight="1" x14ac:dyDescent="0.25">
      <c r="A25" s="383" t="s">
        <v>571</v>
      </c>
      <c r="B25" s="384"/>
      <c r="C25" s="384"/>
      <c r="D25" s="384"/>
      <c r="E25" s="384"/>
      <c r="F25" s="384"/>
      <c r="G25" s="384"/>
      <c r="H25" s="384"/>
      <c r="I25" s="384"/>
      <c r="J25" s="384"/>
      <c r="K25" s="384"/>
      <c r="L25" s="384"/>
      <c r="M25" s="384"/>
      <c r="N25" s="384"/>
      <c r="O25" s="384"/>
      <c r="P25" s="384"/>
      <c r="Q25" s="384"/>
      <c r="R25" s="384"/>
      <c r="S25" s="384"/>
      <c r="T25" s="384"/>
      <c r="U25" s="384"/>
      <c r="V25" s="384"/>
      <c r="W25" s="384"/>
      <c r="X25" s="384"/>
      <c r="Y25" s="384"/>
      <c r="Z25" s="384"/>
      <c r="AA25" s="384"/>
      <c r="AB25" s="384"/>
      <c r="AC25" s="384"/>
      <c r="AD25" s="384"/>
      <c r="AE25" s="384"/>
      <c r="AF25" s="384"/>
      <c r="AG25" s="384"/>
      <c r="AH25" s="384"/>
      <c r="AI25" s="384"/>
      <c r="AJ25" s="384"/>
      <c r="AK25" s="382"/>
      <c r="AL25" s="382"/>
      <c r="AM25" s="98"/>
      <c r="AN25" s="405" t="s">
        <v>448</v>
      </c>
      <c r="AO25" s="405"/>
      <c r="AP25" s="405"/>
      <c r="AQ25" s="406"/>
      <c r="AR25" s="406"/>
      <c r="AS25" s="102"/>
    </row>
    <row r="26" spans="1:45" ht="17.25" customHeight="1" x14ac:dyDescent="0.25">
      <c r="A26" s="356" t="s">
        <v>449</v>
      </c>
      <c r="B26" s="357"/>
      <c r="C26" s="357"/>
      <c r="D26" s="357"/>
      <c r="E26" s="357"/>
      <c r="F26" s="357"/>
      <c r="G26" s="357"/>
      <c r="H26" s="357"/>
      <c r="I26" s="357"/>
      <c r="J26" s="357"/>
      <c r="K26" s="357"/>
      <c r="L26" s="357"/>
      <c r="M26" s="357"/>
      <c r="N26" s="357"/>
      <c r="O26" s="357"/>
      <c r="P26" s="357"/>
      <c r="Q26" s="357"/>
      <c r="R26" s="357"/>
      <c r="S26" s="357"/>
      <c r="T26" s="357"/>
      <c r="U26" s="357"/>
      <c r="V26" s="357"/>
      <c r="W26" s="357"/>
      <c r="X26" s="357"/>
      <c r="Y26" s="357"/>
      <c r="Z26" s="357"/>
      <c r="AA26" s="357"/>
      <c r="AB26" s="357"/>
      <c r="AC26" s="357"/>
      <c r="AD26" s="357"/>
      <c r="AE26" s="357"/>
      <c r="AF26" s="357"/>
      <c r="AG26" s="357"/>
      <c r="AH26" s="357"/>
      <c r="AI26" s="357"/>
      <c r="AJ26" s="357"/>
      <c r="AK26" s="358"/>
      <c r="AL26" s="358"/>
      <c r="AM26" s="98"/>
      <c r="AN26" s="392" t="s">
        <v>450</v>
      </c>
      <c r="AO26" s="393"/>
      <c r="AP26" s="394"/>
      <c r="AQ26" s="390"/>
      <c r="AR26" s="395"/>
      <c r="AS26" s="102"/>
    </row>
    <row r="27" spans="1:45" ht="17.25" customHeight="1" x14ac:dyDescent="0.25">
      <c r="A27" s="356" t="s">
        <v>451</v>
      </c>
      <c r="B27" s="357"/>
      <c r="C27" s="357"/>
      <c r="D27" s="357"/>
      <c r="E27" s="357"/>
      <c r="F27" s="357"/>
      <c r="G27" s="357"/>
      <c r="H27" s="357"/>
      <c r="I27" s="357"/>
      <c r="J27" s="357"/>
      <c r="K27" s="357"/>
      <c r="L27" s="357"/>
      <c r="M27" s="357"/>
      <c r="N27" s="357"/>
      <c r="O27" s="357"/>
      <c r="P27" s="357"/>
      <c r="Q27" s="357"/>
      <c r="R27" s="357"/>
      <c r="S27" s="357"/>
      <c r="T27" s="357"/>
      <c r="U27" s="357"/>
      <c r="V27" s="357"/>
      <c r="W27" s="357"/>
      <c r="X27" s="357"/>
      <c r="Y27" s="357"/>
      <c r="Z27" s="357"/>
      <c r="AA27" s="357"/>
      <c r="AB27" s="357"/>
      <c r="AC27" s="357"/>
      <c r="AD27" s="357"/>
      <c r="AE27" s="357"/>
      <c r="AF27" s="357"/>
      <c r="AG27" s="357"/>
      <c r="AH27" s="357"/>
      <c r="AI27" s="357"/>
      <c r="AJ27" s="357"/>
      <c r="AK27" s="358"/>
      <c r="AL27" s="358"/>
      <c r="AM27" s="98"/>
      <c r="AN27" s="392" t="s">
        <v>452</v>
      </c>
      <c r="AO27" s="393"/>
      <c r="AP27" s="394"/>
      <c r="AQ27" s="390"/>
      <c r="AR27" s="395"/>
      <c r="AS27" s="102"/>
    </row>
    <row r="28" spans="1:45" ht="27.75" customHeight="1" thickBot="1" x14ac:dyDescent="0.3">
      <c r="A28" s="396" t="s">
        <v>453</v>
      </c>
      <c r="B28" s="397"/>
      <c r="C28" s="397"/>
      <c r="D28" s="397"/>
      <c r="E28" s="397"/>
      <c r="F28" s="397"/>
      <c r="G28" s="397"/>
      <c r="H28" s="397"/>
      <c r="I28" s="397"/>
      <c r="J28" s="397"/>
      <c r="K28" s="397"/>
      <c r="L28" s="397"/>
      <c r="M28" s="397"/>
      <c r="N28" s="397"/>
      <c r="O28" s="397"/>
      <c r="P28" s="397"/>
      <c r="Q28" s="397"/>
      <c r="R28" s="397"/>
      <c r="S28" s="397"/>
      <c r="T28" s="397"/>
      <c r="U28" s="397"/>
      <c r="V28" s="397"/>
      <c r="W28" s="397"/>
      <c r="X28" s="397"/>
      <c r="Y28" s="397"/>
      <c r="Z28" s="397"/>
      <c r="AA28" s="397"/>
      <c r="AB28" s="397"/>
      <c r="AC28" s="397"/>
      <c r="AD28" s="397"/>
      <c r="AE28" s="397"/>
      <c r="AF28" s="397"/>
      <c r="AG28" s="397"/>
      <c r="AH28" s="397"/>
      <c r="AI28" s="397"/>
      <c r="AJ28" s="398"/>
      <c r="AK28" s="372"/>
      <c r="AL28" s="372"/>
      <c r="AM28" s="98"/>
      <c r="AN28" s="399" t="s">
        <v>572</v>
      </c>
      <c r="AO28" s="400"/>
      <c r="AP28" s="401"/>
      <c r="AQ28" s="390"/>
      <c r="AR28" s="395"/>
      <c r="AS28" s="102"/>
    </row>
    <row r="29" spans="1:45" ht="17.25" customHeight="1" x14ac:dyDescent="0.25">
      <c r="A29" s="385" t="s">
        <v>454</v>
      </c>
      <c r="B29" s="386"/>
      <c r="C29" s="386"/>
      <c r="D29" s="386"/>
      <c r="E29" s="386"/>
      <c r="F29" s="386"/>
      <c r="G29" s="386"/>
      <c r="H29" s="386"/>
      <c r="I29" s="386"/>
      <c r="J29" s="386"/>
      <c r="K29" s="386"/>
      <c r="L29" s="386"/>
      <c r="M29" s="386"/>
      <c r="N29" s="386"/>
      <c r="O29" s="386"/>
      <c r="P29" s="386"/>
      <c r="Q29" s="386"/>
      <c r="R29" s="386"/>
      <c r="S29" s="386"/>
      <c r="T29" s="386"/>
      <c r="U29" s="386"/>
      <c r="V29" s="386"/>
      <c r="W29" s="386"/>
      <c r="X29" s="386"/>
      <c r="Y29" s="386"/>
      <c r="Z29" s="386"/>
      <c r="AA29" s="386"/>
      <c r="AB29" s="386"/>
      <c r="AC29" s="386"/>
      <c r="AD29" s="386"/>
      <c r="AE29" s="386"/>
      <c r="AF29" s="386"/>
      <c r="AG29" s="386"/>
      <c r="AH29" s="386"/>
      <c r="AI29" s="386"/>
      <c r="AJ29" s="387"/>
      <c r="AK29" s="382"/>
      <c r="AL29" s="382"/>
      <c r="AM29" s="98"/>
      <c r="AN29" s="388"/>
      <c r="AO29" s="389"/>
      <c r="AP29" s="389"/>
      <c r="AQ29" s="390"/>
      <c r="AR29" s="391"/>
      <c r="AS29" s="102"/>
    </row>
    <row r="30" spans="1:45" ht="17.25" customHeight="1" x14ac:dyDescent="0.25">
      <c r="A30" s="356" t="s">
        <v>573</v>
      </c>
      <c r="B30" s="357"/>
      <c r="C30" s="357"/>
      <c r="D30" s="357"/>
      <c r="E30" s="357"/>
      <c r="F30" s="357"/>
      <c r="G30" s="357"/>
      <c r="H30" s="357"/>
      <c r="I30" s="357"/>
      <c r="J30" s="357"/>
      <c r="K30" s="357"/>
      <c r="L30" s="357"/>
      <c r="M30" s="357"/>
      <c r="N30" s="357"/>
      <c r="O30" s="357"/>
      <c r="P30" s="357"/>
      <c r="Q30" s="357"/>
      <c r="R30" s="357"/>
      <c r="S30" s="357"/>
      <c r="T30" s="357"/>
      <c r="U30" s="357"/>
      <c r="V30" s="357"/>
      <c r="W30" s="357"/>
      <c r="X30" s="357"/>
      <c r="Y30" s="357"/>
      <c r="Z30" s="357"/>
      <c r="AA30" s="357"/>
      <c r="AB30" s="357"/>
      <c r="AC30" s="357"/>
      <c r="AD30" s="357"/>
      <c r="AE30" s="357"/>
      <c r="AF30" s="357"/>
      <c r="AG30" s="357"/>
      <c r="AH30" s="357"/>
      <c r="AI30" s="357"/>
      <c r="AJ30" s="357"/>
      <c r="AK30" s="358"/>
      <c r="AL30" s="358"/>
      <c r="AM30" s="98"/>
      <c r="AS30" s="102"/>
    </row>
    <row r="31" spans="1:45" ht="17.25" customHeight="1" x14ac:dyDescent="0.25">
      <c r="A31" s="356" t="s">
        <v>289</v>
      </c>
      <c r="B31" s="357"/>
      <c r="C31" s="357"/>
      <c r="D31" s="357"/>
      <c r="E31" s="357"/>
      <c r="F31" s="357"/>
      <c r="G31" s="357"/>
      <c r="H31" s="357"/>
      <c r="I31" s="357"/>
      <c r="J31" s="357"/>
      <c r="K31" s="357"/>
      <c r="L31" s="357"/>
      <c r="M31" s="357"/>
      <c r="N31" s="357"/>
      <c r="O31" s="357"/>
      <c r="P31" s="357"/>
      <c r="Q31" s="357"/>
      <c r="R31" s="357"/>
      <c r="S31" s="357"/>
      <c r="T31" s="357"/>
      <c r="U31" s="357"/>
      <c r="V31" s="357"/>
      <c r="W31" s="357"/>
      <c r="X31" s="357"/>
      <c r="Y31" s="357"/>
      <c r="Z31" s="357"/>
      <c r="AA31" s="357"/>
      <c r="AB31" s="357"/>
      <c r="AC31" s="357"/>
      <c r="AD31" s="357"/>
      <c r="AE31" s="357"/>
      <c r="AF31" s="357"/>
      <c r="AG31" s="357"/>
      <c r="AH31" s="357"/>
      <c r="AI31" s="357"/>
      <c r="AJ31" s="357"/>
      <c r="AK31" s="358"/>
      <c r="AL31" s="358"/>
      <c r="AM31" s="98"/>
      <c r="AN31" s="98"/>
      <c r="AO31" s="237"/>
      <c r="AP31" s="237"/>
      <c r="AQ31" s="237"/>
      <c r="AR31" s="237"/>
      <c r="AS31" s="102"/>
    </row>
    <row r="32" spans="1:45" ht="17.25" customHeight="1" x14ac:dyDescent="0.25">
      <c r="A32" s="356" t="s">
        <v>268</v>
      </c>
      <c r="B32" s="357"/>
      <c r="C32" s="357"/>
      <c r="D32" s="357"/>
      <c r="E32" s="357"/>
      <c r="F32" s="357"/>
      <c r="G32" s="357"/>
      <c r="H32" s="357"/>
      <c r="I32" s="357"/>
      <c r="J32" s="357"/>
      <c r="K32" s="357"/>
      <c r="L32" s="357"/>
      <c r="M32" s="357"/>
      <c r="N32" s="357"/>
      <c r="O32" s="357"/>
      <c r="P32" s="357"/>
      <c r="Q32" s="357"/>
      <c r="R32" s="357"/>
      <c r="S32" s="357"/>
      <c r="T32" s="357"/>
      <c r="U32" s="357"/>
      <c r="V32" s="357"/>
      <c r="W32" s="357"/>
      <c r="X32" s="357"/>
      <c r="Y32" s="357"/>
      <c r="Z32" s="357"/>
      <c r="AA32" s="357"/>
      <c r="AB32" s="357"/>
      <c r="AC32" s="357"/>
      <c r="AD32" s="357"/>
      <c r="AE32" s="357"/>
      <c r="AF32" s="357"/>
      <c r="AG32" s="357"/>
      <c r="AH32" s="357"/>
      <c r="AI32" s="357"/>
      <c r="AJ32" s="357"/>
      <c r="AK32" s="358"/>
      <c r="AL32" s="358"/>
      <c r="AM32" s="98"/>
      <c r="AN32" s="98"/>
      <c r="AO32" s="98"/>
      <c r="AP32" s="98"/>
      <c r="AQ32" s="98"/>
      <c r="AR32" s="98"/>
      <c r="AS32" s="102"/>
    </row>
    <row r="33" spans="1:45" ht="17.25" customHeight="1" x14ac:dyDescent="0.25">
      <c r="A33" s="356" t="s">
        <v>288</v>
      </c>
      <c r="B33" s="357"/>
      <c r="C33" s="357"/>
      <c r="D33" s="357"/>
      <c r="E33" s="357"/>
      <c r="F33" s="357"/>
      <c r="G33" s="357"/>
      <c r="H33" s="357"/>
      <c r="I33" s="357"/>
      <c r="J33" s="357"/>
      <c r="K33" s="357"/>
      <c r="L33" s="357"/>
      <c r="M33" s="357"/>
      <c r="N33" s="357"/>
      <c r="O33" s="357"/>
      <c r="P33" s="357"/>
      <c r="Q33" s="357"/>
      <c r="R33" s="357"/>
      <c r="S33" s="357"/>
      <c r="T33" s="357"/>
      <c r="U33" s="357"/>
      <c r="V33" s="357"/>
      <c r="W33" s="357"/>
      <c r="X33" s="357"/>
      <c r="Y33" s="357"/>
      <c r="Z33" s="357"/>
      <c r="AA33" s="357"/>
      <c r="AB33" s="357"/>
      <c r="AC33" s="357"/>
      <c r="AD33" s="357"/>
      <c r="AE33" s="357"/>
      <c r="AF33" s="357"/>
      <c r="AG33" s="357"/>
      <c r="AH33" s="357"/>
      <c r="AI33" s="357"/>
      <c r="AJ33" s="357"/>
      <c r="AK33" s="375"/>
      <c r="AL33" s="375"/>
      <c r="AM33" s="98"/>
      <c r="AN33" s="98"/>
      <c r="AO33" s="98"/>
      <c r="AP33" s="98"/>
      <c r="AQ33" s="98"/>
      <c r="AR33" s="98"/>
      <c r="AS33" s="102"/>
    </row>
    <row r="34" spans="1:45" ht="17.25" customHeight="1" x14ac:dyDescent="0.25">
      <c r="A34" s="356" t="s">
        <v>287</v>
      </c>
      <c r="B34" s="357"/>
      <c r="C34" s="357"/>
      <c r="D34" s="357"/>
      <c r="E34" s="357"/>
      <c r="F34" s="357"/>
      <c r="G34" s="357"/>
      <c r="H34" s="357"/>
      <c r="I34" s="357"/>
      <c r="J34" s="357"/>
      <c r="K34" s="357"/>
      <c r="L34" s="357"/>
      <c r="M34" s="357"/>
      <c r="N34" s="357"/>
      <c r="O34" s="357"/>
      <c r="P34" s="357"/>
      <c r="Q34" s="357"/>
      <c r="R34" s="357"/>
      <c r="S34" s="357"/>
      <c r="T34" s="357"/>
      <c r="U34" s="357"/>
      <c r="V34" s="357"/>
      <c r="W34" s="357"/>
      <c r="X34" s="357"/>
      <c r="Y34" s="357"/>
      <c r="Z34" s="357"/>
      <c r="AA34" s="357"/>
      <c r="AB34" s="357"/>
      <c r="AC34" s="357"/>
      <c r="AD34" s="357"/>
      <c r="AE34" s="357"/>
      <c r="AF34" s="357"/>
      <c r="AG34" s="357"/>
      <c r="AH34" s="357"/>
      <c r="AI34" s="357"/>
      <c r="AJ34" s="357"/>
      <c r="AK34" s="358"/>
      <c r="AL34" s="358"/>
      <c r="AM34" s="98"/>
      <c r="AN34" s="98"/>
      <c r="AO34" s="98"/>
      <c r="AP34" s="98"/>
      <c r="AQ34" s="98"/>
      <c r="AR34" s="98"/>
      <c r="AS34" s="102"/>
    </row>
    <row r="35" spans="1:45" ht="17.25" customHeight="1" x14ac:dyDescent="0.25">
      <c r="A35" s="356"/>
      <c r="B35" s="357"/>
      <c r="C35" s="357"/>
      <c r="D35" s="357"/>
      <c r="E35" s="357"/>
      <c r="F35" s="357"/>
      <c r="G35" s="357"/>
      <c r="H35" s="357"/>
      <c r="I35" s="357"/>
      <c r="J35" s="357"/>
      <c r="K35" s="357"/>
      <c r="L35" s="357"/>
      <c r="M35" s="357"/>
      <c r="N35" s="357"/>
      <c r="O35" s="357"/>
      <c r="P35" s="357"/>
      <c r="Q35" s="357"/>
      <c r="R35" s="357"/>
      <c r="S35" s="357"/>
      <c r="T35" s="357"/>
      <c r="U35" s="357"/>
      <c r="V35" s="357"/>
      <c r="W35" s="357"/>
      <c r="X35" s="357"/>
      <c r="Y35" s="357"/>
      <c r="Z35" s="357"/>
      <c r="AA35" s="357"/>
      <c r="AB35" s="357"/>
      <c r="AC35" s="357"/>
      <c r="AD35" s="357"/>
      <c r="AE35" s="357"/>
      <c r="AF35" s="357"/>
      <c r="AG35" s="357"/>
      <c r="AH35" s="357"/>
      <c r="AI35" s="357"/>
      <c r="AJ35" s="357"/>
      <c r="AK35" s="358"/>
      <c r="AL35" s="358"/>
      <c r="AM35" s="98"/>
      <c r="AN35" s="98"/>
      <c r="AO35" s="98"/>
      <c r="AP35" s="98"/>
      <c r="AQ35" s="98"/>
      <c r="AR35" s="98"/>
      <c r="AS35" s="102"/>
    </row>
    <row r="36" spans="1:45" ht="17.25" customHeight="1" thickBot="1" x14ac:dyDescent="0.3">
      <c r="A36" s="370" t="s">
        <v>261</v>
      </c>
      <c r="B36" s="371"/>
      <c r="C36" s="371"/>
      <c r="D36" s="371"/>
      <c r="E36" s="371"/>
      <c r="F36" s="371"/>
      <c r="G36" s="371"/>
      <c r="H36" s="371"/>
      <c r="I36" s="371"/>
      <c r="J36" s="371"/>
      <c r="K36" s="371"/>
      <c r="L36" s="371"/>
      <c r="M36" s="371"/>
      <c r="N36" s="371"/>
      <c r="O36" s="371"/>
      <c r="P36" s="371"/>
      <c r="Q36" s="371"/>
      <c r="R36" s="371"/>
      <c r="S36" s="371"/>
      <c r="T36" s="371"/>
      <c r="U36" s="371"/>
      <c r="V36" s="371"/>
      <c r="W36" s="371"/>
      <c r="X36" s="371"/>
      <c r="Y36" s="371"/>
      <c r="Z36" s="371"/>
      <c r="AA36" s="371"/>
      <c r="AB36" s="371"/>
      <c r="AC36" s="371"/>
      <c r="AD36" s="371"/>
      <c r="AE36" s="371"/>
      <c r="AF36" s="371"/>
      <c r="AG36" s="371"/>
      <c r="AH36" s="371"/>
      <c r="AI36" s="371"/>
      <c r="AJ36" s="371"/>
      <c r="AK36" s="372"/>
      <c r="AL36" s="372"/>
      <c r="AM36" s="98"/>
      <c r="AN36" s="98"/>
      <c r="AO36" s="98"/>
      <c r="AP36" s="98"/>
      <c r="AQ36" s="98"/>
      <c r="AR36" s="98"/>
      <c r="AS36" s="102"/>
    </row>
    <row r="37" spans="1:45" ht="17.25" customHeight="1" x14ac:dyDescent="0.25">
      <c r="A37" s="383"/>
      <c r="B37" s="384"/>
      <c r="C37" s="384"/>
      <c r="D37" s="384"/>
      <c r="E37" s="384"/>
      <c r="F37" s="384"/>
      <c r="G37" s="384"/>
      <c r="H37" s="384"/>
      <c r="I37" s="384"/>
      <c r="J37" s="384"/>
      <c r="K37" s="384"/>
      <c r="L37" s="384"/>
      <c r="M37" s="384"/>
      <c r="N37" s="384"/>
      <c r="O37" s="384"/>
      <c r="P37" s="384"/>
      <c r="Q37" s="384"/>
      <c r="R37" s="384"/>
      <c r="S37" s="384"/>
      <c r="T37" s="384"/>
      <c r="U37" s="384"/>
      <c r="V37" s="384"/>
      <c r="W37" s="384"/>
      <c r="X37" s="384"/>
      <c r="Y37" s="384"/>
      <c r="Z37" s="384"/>
      <c r="AA37" s="384"/>
      <c r="AB37" s="384"/>
      <c r="AC37" s="384"/>
      <c r="AD37" s="384"/>
      <c r="AE37" s="384"/>
      <c r="AF37" s="384"/>
      <c r="AG37" s="384"/>
      <c r="AH37" s="384"/>
      <c r="AI37" s="384"/>
      <c r="AJ37" s="384"/>
      <c r="AK37" s="382"/>
      <c r="AL37" s="382"/>
      <c r="AM37" s="98"/>
      <c r="AN37" s="98"/>
      <c r="AO37" s="98"/>
      <c r="AP37" s="98"/>
      <c r="AQ37" s="98"/>
      <c r="AR37" s="98"/>
      <c r="AS37" s="102"/>
    </row>
    <row r="38" spans="1:45" ht="17.25" customHeight="1" x14ac:dyDescent="0.25">
      <c r="A38" s="356" t="s">
        <v>286</v>
      </c>
      <c r="B38" s="357"/>
      <c r="C38" s="357"/>
      <c r="D38" s="357"/>
      <c r="E38" s="357"/>
      <c r="F38" s="357"/>
      <c r="G38" s="357"/>
      <c r="H38" s="357"/>
      <c r="I38" s="357"/>
      <c r="J38" s="357"/>
      <c r="K38" s="357"/>
      <c r="L38" s="357"/>
      <c r="M38" s="357"/>
      <c r="N38" s="357"/>
      <c r="O38" s="357"/>
      <c r="P38" s="357"/>
      <c r="Q38" s="357"/>
      <c r="R38" s="357"/>
      <c r="S38" s="357"/>
      <c r="T38" s="357"/>
      <c r="U38" s="357"/>
      <c r="V38" s="357"/>
      <c r="W38" s="357"/>
      <c r="X38" s="357"/>
      <c r="Y38" s="357"/>
      <c r="Z38" s="357"/>
      <c r="AA38" s="357"/>
      <c r="AB38" s="357"/>
      <c r="AC38" s="357"/>
      <c r="AD38" s="357"/>
      <c r="AE38" s="357"/>
      <c r="AF38" s="357"/>
      <c r="AG38" s="357"/>
      <c r="AH38" s="357"/>
      <c r="AI38" s="357"/>
      <c r="AJ38" s="357"/>
      <c r="AK38" s="358"/>
      <c r="AL38" s="358"/>
      <c r="AM38" s="98"/>
      <c r="AN38" s="98"/>
      <c r="AO38" s="98"/>
      <c r="AP38" s="98"/>
      <c r="AQ38" s="98"/>
      <c r="AR38" s="98"/>
      <c r="AS38" s="102"/>
    </row>
    <row r="39" spans="1:45" ht="17.25" customHeight="1" thickBot="1" x14ac:dyDescent="0.3">
      <c r="A39" s="370" t="s">
        <v>285</v>
      </c>
      <c r="B39" s="371"/>
      <c r="C39" s="371"/>
      <c r="D39" s="371"/>
      <c r="E39" s="371"/>
      <c r="F39" s="371"/>
      <c r="G39" s="371"/>
      <c r="H39" s="371"/>
      <c r="I39" s="371"/>
      <c r="J39" s="371"/>
      <c r="K39" s="371"/>
      <c r="L39" s="371"/>
      <c r="M39" s="371"/>
      <c r="N39" s="371"/>
      <c r="O39" s="371"/>
      <c r="P39" s="371"/>
      <c r="Q39" s="371"/>
      <c r="R39" s="371"/>
      <c r="S39" s="371"/>
      <c r="T39" s="371"/>
      <c r="U39" s="371"/>
      <c r="V39" s="371"/>
      <c r="W39" s="371"/>
      <c r="X39" s="371"/>
      <c r="Y39" s="371"/>
      <c r="Z39" s="371"/>
      <c r="AA39" s="371"/>
      <c r="AB39" s="371"/>
      <c r="AC39" s="371"/>
      <c r="AD39" s="371"/>
      <c r="AE39" s="371"/>
      <c r="AF39" s="371"/>
      <c r="AG39" s="371"/>
      <c r="AH39" s="371"/>
      <c r="AI39" s="371"/>
      <c r="AJ39" s="371"/>
      <c r="AK39" s="372"/>
      <c r="AL39" s="372"/>
      <c r="AM39" s="98"/>
      <c r="AN39" s="98"/>
      <c r="AO39" s="98"/>
      <c r="AP39" s="98"/>
      <c r="AQ39" s="98"/>
      <c r="AR39" s="98"/>
      <c r="AS39" s="102"/>
    </row>
    <row r="40" spans="1:45" ht="17.25" customHeight="1" x14ac:dyDescent="0.25">
      <c r="A40" s="383" t="s">
        <v>574</v>
      </c>
      <c r="B40" s="384"/>
      <c r="C40" s="384"/>
      <c r="D40" s="384"/>
      <c r="E40" s="384"/>
      <c r="F40" s="384"/>
      <c r="G40" s="384"/>
      <c r="H40" s="384"/>
      <c r="I40" s="384"/>
      <c r="J40" s="384"/>
      <c r="K40" s="384"/>
      <c r="L40" s="384"/>
      <c r="M40" s="384"/>
      <c r="N40" s="384"/>
      <c r="O40" s="384"/>
      <c r="P40" s="384"/>
      <c r="Q40" s="384"/>
      <c r="R40" s="384"/>
      <c r="S40" s="384"/>
      <c r="T40" s="384"/>
      <c r="U40" s="384"/>
      <c r="V40" s="384"/>
      <c r="W40" s="384"/>
      <c r="X40" s="384"/>
      <c r="Y40" s="384"/>
      <c r="Z40" s="384"/>
      <c r="AA40" s="384"/>
      <c r="AB40" s="384"/>
      <c r="AC40" s="384"/>
      <c r="AD40" s="384"/>
      <c r="AE40" s="384"/>
      <c r="AF40" s="384"/>
      <c r="AG40" s="384"/>
      <c r="AH40" s="384"/>
      <c r="AI40" s="384"/>
      <c r="AJ40" s="384"/>
      <c r="AK40" s="382"/>
      <c r="AL40" s="382"/>
      <c r="AM40" s="98"/>
      <c r="AN40" s="98"/>
      <c r="AO40" s="98"/>
      <c r="AP40" s="98"/>
      <c r="AQ40" s="98"/>
      <c r="AR40" s="98"/>
      <c r="AS40" s="102"/>
    </row>
    <row r="41" spans="1:45" ht="17.25" customHeight="1" x14ac:dyDescent="0.25">
      <c r="A41" s="356" t="s">
        <v>284</v>
      </c>
      <c r="B41" s="357"/>
      <c r="C41" s="357"/>
      <c r="D41" s="357"/>
      <c r="E41" s="357"/>
      <c r="F41" s="357"/>
      <c r="G41" s="357"/>
      <c r="H41" s="357"/>
      <c r="I41" s="357"/>
      <c r="J41" s="357"/>
      <c r="K41" s="357"/>
      <c r="L41" s="357"/>
      <c r="M41" s="357"/>
      <c r="N41" s="357"/>
      <c r="O41" s="357"/>
      <c r="P41" s="357"/>
      <c r="Q41" s="357"/>
      <c r="R41" s="357"/>
      <c r="S41" s="357"/>
      <c r="T41" s="357"/>
      <c r="U41" s="357"/>
      <c r="V41" s="357"/>
      <c r="W41" s="357"/>
      <c r="X41" s="357"/>
      <c r="Y41" s="357"/>
      <c r="Z41" s="357"/>
      <c r="AA41" s="357"/>
      <c r="AB41" s="357"/>
      <c r="AC41" s="357"/>
      <c r="AD41" s="357"/>
      <c r="AE41" s="357"/>
      <c r="AF41" s="357"/>
      <c r="AG41" s="357"/>
      <c r="AH41" s="357"/>
      <c r="AI41" s="357"/>
      <c r="AJ41" s="357"/>
      <c r="AK41" s="358"/>
      <c r="AL41" s="358"/>
      <c r="AM41" s="98"/>
      <c r="AN41" s="98"/>
      <c r="AO41" s="98"/>
      <c r="AP41" s="98"/>
      <c r="AQ41" s="98"/>
      <c r="AR41" s="98"/>
      <c r="AS41" s="102"/>
    </row>
    <row r="42" spans="1:45" ht="17.25" customHeight="1" x14ac:dyDescent="0.25">
      <c r="A42" s="356" t="s">
        <v>283</v>
      </c>
      <c r="B42" s="357"/>
      <c r="C42" s="357"/>
      <c r="D42" s="357"/>
      <c r="E42" s="357"/>
      <c r="F42" s="357"/>
      <c r="G42" s="357"/>
      <c r="H42" s="357"/>
      <c r="I42" s="357"/>
      <c r="J42" s="357"/>
      <c r="K42" s="357"/>
      <c r="L42" s="357"/>
      <c r="M42" s="357"/>
      <c r="N42" s="357"/>
      <c r="O42" s="357"/>
      <c r="P42" s="357"/>
      <c r="Q42" s="357"/>
      <c r="R42" s="357"/>
      <c r="S42" s="357"/>
      <c r="T42" s="357"/>
      <c r="U42" s="357"/>
      <c r="V42" s="357"/>
      <c r="W42" s="357"/>
      <c r="X42" s="357"/>
      <c r="Y42" s="357"/>
      <c r="Z42" s="357"/>
      <c r="AA42" s="357"/>
      <c r="AB42" s="357"/>
      <c r="AC42" s="357"/>
      <c r="AD42" s="357"/>
      <c r="AE42" s="357"/>
      <c r="AF42" s="357"/>
      <c r="AG42" s="357"/>
      <c r="AH42" s="357"/>
      <c r="AI42" s="357"/>
      <c r="AJ42" s="357"/>
      <c r="AK42" s="358"/>
      <c r="AL42" s="358"/>
      <c r="AM42" s="98"/>
      <c r="AN42" s="98"/>
      <c r="AO42" s="98"/>
      <c r="AP42" s="98"/>
      <c r="AQ42" s="98"/>
      <c r="AR42" s="98"/>
      <c r="AS42" s="102"/>
    </row>
    <row r="43" spans="1:45" ht="17.25" customHeight="1" x14ac:dyDescent="0.25">
      <c r="A43" s="356" t="s">
        <v>282</v>
      </c>
      <c r="B43" s="357"/>
      <c r="C43" s="357"/>
      <c r="D43" s="357"/>
      <c r="E43" s="357"/>
      <c r="F43" s="357"/>
      <c r="G43" s="357"/>
      <c r="H43" s="357"/>
      <c r="I43" s="357"/>
      <c r="J43" s="357"/>
      <c r="K43" s="357"/>
      <c r="L43" s="357"/>
      <c r="M43" s="357"/>
      <c r="N43" s="357"/>
      <c r="O43" s="357"/>
      <c r="P43" s="357"/>
      <c r="Q43" s="357"/>
      <c r="R43" s="357"/>
      <c r="S43" s="357"/>
      <c r="T43" s="357"/>
      <c r="U43" s="357"/>
      <c r="V43" s="357"/>
      <c r="W43" s="357"/>
      <c r="X43" s="357"/>
      <c r="Y43" s="357"/>
      <c r="Z43" s="357"/>
      <c r="AA43" s="357"/>
      <c r="AB43" s="357"/>
      <c r="AC43" s="357"/>
      <c r="AD43" s="357"/>
      <c r="AE43" s="357"/>
      <c r="AF43" s="357"/>
      <c r="AG43" s="357"/>
      <c r="AH43" s="357"/>
      <c r="AI43" s="357"/>
      <c r="AJ43" s="357"/>
      <c r="AK43" s="358"/>
      <c r="AL43" s="358"/>
      <c r="AM43" s="98"/>
      <c r="AN43" s="98"/>
      <c r="AO43" s="98"/>
      <c r="AP43" s="98"/>
      <c r="AQ43" s="98"/>
      <c r="AR43" s="98"/>
      <c r="AS43" s="102"/>
    </row>
    <row r="44" spans="1:45" ht="17.25" customHeight="1" x14ac:dyDescent="0.25">
      <c r="A44" s="356" t="s">
        <v>281</v>
      </c>
      <c r="B44" s="357"/>
      <c r="C44" s="357"/>
      <c r="D44" s="357"/>
      <c r="E44" s="357"/>
      <c r="F44" s="357"/>
      <c r="G44" s="357"/>
      <c r="H44" s="357"/>
      <c r="I44" s="357"/>
      <c r="J44" s="357"/>
      <c r="K44" s="357"/>
      <c r="L44" s="357"/>
      <c r="M44" s="357"/>
      <c r="N44" s="357"/>
      <c r="O44" s="357"/>
      <c r="P44" s="357"/>
      <c r="Q44" s="357"/>
      <c r="R44" s="357"/>
      <c r="S44" s="357"/>
      <c r="T44" s="357"/>
      <c r="U44" s="357"/>
      <c r="V44" s="357"/>
      <c r="W44" s="357"/>
      <c r="X44" s="357"/>
      <c r="Y44" s="357"/>
      <c r="Z44" s="357"/>
      <c r="AA44" s="357"/>
      <c r="AB44" s="357"/>
      <c r="AC44" s="357"/>
      <c r="AD44" s="357"/>
      <c r="AE44" s="357"/>
      <c r="AF44" s="357"/>
      <c r="AG44" s="357"/>
      <c r="AH44" s="357"/>
      <c r="AI44" s="357"/>
      <c r="AJ44" s="357"/>
      <c r="AK44" s="358"/>
      <c r="AL44" s="358"/>
      <c r="AM44" s="98"/>
      <c r="AN44" s="98"/>
      <c r="AO44" s="98"/>
      <c r="AP44" s="98"/>
      <c r="AQ44" s="98"/>
      <c r="AR44" s="98"/>
      <c r="AS44" s="102"/>
    </row>
    <row r="45" spans="1:45" ht="17.25" customHeight="1" x14ac:dyDescent="0.25">
      <c r="A45" s="356" t="s">
        <v>280</v>
      </c>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57"/>
      <c r="AC45" s="357"/>
      <c r="AD45" s="357"/>
      <c r="AE45" s="357"/>
      <c r="AF45" s="357"/>
      <c r="AG45" s="357"/>
      <c r="AH45" s="357"/>
      <c r="AI45" s="357"/>
      <c r="AJ45" s="357"/>
      <c r="AK45" s="358"/>
      <c r="AL45" s="358"/>
      <c r="AM45" s="98"/>
      <c r="AN45" s="98"/>
      <c r="AO45" s="98"/>
      <c r="AP45" s="98"/>
      <c r="AQ45" s="98"/>
      <c r="AR45" s="98"/>
      <c r="AS45" s="102"/>
    </row>
    <row r="46" spans="1:45" ht="17.25" customHeight="1" thickBot="1" x14ac:dyDescent="0.3">
      <c r="A46" s="376" t="s">
        <v>575</v>
      </c>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377"/>
      <c r="AK46" s="378"/>
      <c r="AL46" s="378"/>
      <c r="AM46" s="98"/>
      <c r="AN46" s="98"/>
      <c r="AO46" s="98"/>
      <c r="AP46" s="98"/>
      <c r="AQ46" s="98"/>
      <c r="AR46" s="98"/>
      <c r="AS46" s="102"/>
    </row>
    <row r="47" spans="1:45" ht="24" customHeight="1" x14ac:dyDescent="0.25">
      <c r="A47" s="379" t="s">
        <v>279</v>
      </c>
      <c r="B47" s="380"/>
      <c r="C47" s="380"/>
      <c r="D47" s="380"/>
      <c r="E47" s="380"/>
      <c r="F47" s="380"/>
      <c r="G47" s="380"/>
      <c r="H47" s="380"/>
      <c r="I47" s="380"/>
      <c r="J47" s="380"/>
      <c r="K47" s="380"/>
      <c r="L47" s="380"/>
      <c r="M47" s="380"/>
      <c r="N47" s="380"/>
      <c r="O47" s="380"/>
      <c r="P47" s="380"/>
      <c r="Q47" s="380"/>
      <c r="R47" s="380"/>
      <c r="S47" s="380"/>
      <c r="T47" s="380"/>
      <c r="U47" s="380"/>
      <c r="V47" s="380"/>
      <c r="W47" s="380"/>
      <c r="X47" s="380"/>
      <c r="Y47" s="380"/>
      <c r="Z47" s="380"/>
      <c r="AA47" s="380"/>
      <c r="AB47" s="380"/>
      <c r="AC47" s="380"/>
      <c r="AD47" s="380"/>
      <c r="AE47" s="380"/>
      <c r="AF47" s="380"/>
      <c r="AG47" s="380"/>
      <c r="AH47" s="380"/>
      <c r="AI47" s="380"/>
      <c r="AJ47" s="381"/>
      <c r="AK47" s="382" t="s">
        <v>4</v>
      </c>
      <c r="AL47" s="382"/>
      <c r="AM47" s="362" t="s">
        <v>576</v>
      </c>
      <c r="AN47" s="362"/>
      <c r="AO47" s="238" t="s">
        <v>577</v>
      </c>
      <c r="AP47" s="238" t="s">
        <v>578</v>
      </c>
      <c r="AQ47" s="102"/>
    </row>
    <row r="48" spans="1:45" ht="12" customHeight="1" x14ac:dyDescent="0.25">
      <c r="A48" s="356" t="s">
        <v>278</v>
      </c>
      <c r="B48" s="357"/>
      <c r="C48" s="357"/>
      <c r="D48" s="357"/>
      <c r="E48" s="357"/>
      <c r="F48" s="357"/>
      <c r="G48" s="357"/>
      <c r="H48" s="357"/>
      <c r="I48" s="357"/>
      <c r="J48" s="357"/>
      <c r="K48" s="357"/>
      <c r="L48" s="357"/>
      <c r="M48" s="357"/>
      <c r="N48" s="357"/>
      <c r="O48" s="357"/>
      <c r="P48" s="357"/>
      <c r="Q48" s="357"/>
      <c r="R48" s="357"/>
      <c r="S48" s="357"/>
      <c r="T48" s="357"/>
      <c r="U48" s="357"/>
      <c r="V48" s="357"/>
      <c r="W48" s="357"/>
      <c r="X48" s="357"/>
      <c r="Y48" s="357"/>
      <c r="Z48" s="357"/>
      <c r="AA48" s="357"/>
      <c r="AB48" s="357"/>
      <c r="AC48" s="357"/>
      <c r="AD48" s="357"/>
      <c r="AE48" s="357"/>
      <c r="AF48" s="357"/>
      <c r="AG48" s="357"/>
      <c r="AH48" s="357"/>
      <c r="AI48" s="357"/>
      <c r="AJ48" s="357"/>
      <c r="AK48" s="358"/>
      <c r="AL48" s="358"/>
      <c r="AM48" s="358"/>
      <c r="AN48" s="358"/>
      <c r="AO48" s="239"/>
      <c r="AP48" s="239"/>
      <c r="AQ48" s="102"/>
    </row>
    <row r="49" spans="1:43" ht="12" customHeight="1" x14ac:dyDescent="0.25">
      <c r="A49" s="356" t="s">
        <v>277</v>
      </c>
      <c r="B49" s="357"/>
      <c r="C49" s="357"/>
      <c r="D49" s="357"/>
      <c r="E49" s="357"/>
      <c r="F49" s="357"/>
      <c r="G49" s="357"/>
      <c r="H49" s="357"/>
      <c r="I49" s="357"/>
      <c r="J49" s="357"/>
      <c r="K49" s="357"/>
      <c r="L49" s="357"/>
      <c r="M49" s="357"/>
      <c r="N49" s="357"/>
      <c r="O49" s="357"/>
      <c r="P49" s="357"/>
      <c r="Q49" s="357"/>
      <c r="R49" s="357"/>
      <c r="S49" s="357"/>
      <c r="T49" s="357"/>
      <c r="U49" s="357"/>
      <c r="V49" s="357"/>
      <c r="W49" s="357"/>
      <c r="X49" s="357"/>
      <c r="Y49" s="357"/>
      <c r="Z49" s="357"/>
      <c r="AA49" s="357"/>
      <c r="AB49" s="357"/>
      <c r="AC49" s="357"/>
      <c r="AD49" s="357"/>
      <c r="AE49" s="357"/>
      <c r="AF49" s="357"/>
      <c r="AG49" s="357"/>
      <c r="AH49" s="357"/>
      <c r="AI49" s="357"/>
      <c r="AJ49" s="357"/>
      <c r="AK49" s="358"/>
      <c r="AL49" s="358"/>
      <c r="AM49" s="358"/>
      <c r="AN49" s="358"/>
      <c r="AO49" s="239"/>
      <c r="AP49" s="239"/>
      <c r="AQ49" s="102"/>
    </row>
    <row r="50" spans="1:43" ht="12" customHeight="1" thickBot="1" x14ac:dyDescent="0.3">
      <c r="A50" s="370" t="s">
        <v>579</v>
      </c>
      <c r="B50" s="371"/>
      <c r="C50" s="371"/>
      <c r="D50" s="371"/>
      <c r="E50" s="371"/>
      <c r="F50" s="371"/>
      <c r="G50" s="371"/>
      <c r="H50" s="371"/>
      <c r="I50" s="371"/>
      <c r="J50" s="371"/>
      <c r="K50" s="371"/>
      <c r="L50" s="371"/>
      <c r="M50" s="371"/>
      <c r="N50" s="371"/>
      <c r="O50" s="371"/>
      <c r="P50" s="371"/>
      <c r="Q50" s="371"/>
      <c r="R50" s="371"/>
      <c r="S50" s="371"/>
      <c r="T50" s="371"/>
      <c r="U50" s="371"/>
      <c r="V50" s="371"/>
      <c r="W50" s="371"/>
      <c r="X50" s="371"/>
      <c r="Y50" s="371"/>
      <c r="Z50" s="371"/>
      <c r="AA50" s="371"/>
      <c r="AB50" s="371"/>
      <c r="AC50" s="371"/>
      <c r="AD50" s="371"/>
      <c r="AE50" s="371"/>
      <c r="AF50" s="371"/>
      <c r="AG50" s="371"/>
      <c r="AH50" s="371"/>
      <c r="AI50" s="371"/>
      <c r="AJ50" s="371"/>
      <c r="AK50" s="372"/>
      <c r="AL50" s="372"/>
      <c r="AM50" s="372"/>
      <c r="AN50" s="372"/>
      <c r="AO50" s="240"/>
      <c r="AP50" s="240"/>
      <c r="AQ50" s="102"/>
    </row>
    <row r="51" spans="1:43" ht="6.75" customHeight="1" thickBot="1" x14ac:dyDescent="0.3">
      <c r="A51" s="241"/>
      <c r="B51" s="241"/>
      <c r="C51" s="241"/>
      <c r="D51" s="241"/>
      <c r="E51" s="241"/>
      <c r="F51" s="241"/>
      <c r="G51" s="241"/>
      <c r="H51" s="241"/>
      <c r="I51" s="241"/>
      <c r="J51" s="241"/>
      <c r="K51" s="241"/>
      <c r="L51" s="241"/>
      <c r="M51" s="241"/>
      <c r="N51" s="241"/>
      <c r="O51" s="241"/>
      <c r="P51" s="241"/>
      <c r="Q51" s="241"/>
      <c r="R51" s="241"/>
      <c r="S51" s="241"/>
      <c r="T51" s="241"/>
      <c r="U51" s="241"/>
      <c r="V51" s="241"/>
      <c r="W51" s="241"/>
      <c r="X51" s="241"/>
      <c r="Y51" s="241"/>
      <c r="Z51" s="241"/>
      <c r="AA51" s="241"/>
      <c r="AB51" s="241"/>
      <c r="AC51" s="241"/>
      <c r="AD51" s="241"/>
      <c r="AE51" s="241"/>
      <c r="AF51" s="241"/>
      <c r="AG51" s="241"/>
      <c r="AH51" s="241"/>
      <c r="AI51" s="241"/>
      <c r="AJ51" s="241"/>
      <c r="AK51" s="241"/>
      <c r="AL51" s="241"/>
      <c r="AM51" s="242"/>
      <c r="AN51" s="242"/>
      <c r="AO51" s="243"/>
      <c r="AP51" s="243"/>
      <c r="AQ51" s="244"/>
    </row>
    <row r="52" spans="1:43" ht="24" customHeight="1" x14ac:dyDescent="0.25">
      <c r="A52" s="360" t="s">
        <v>276</v>
      </c>
      <c r="B52" s="361"/>
      <c r="C52" s="361"/>
      <c r="D52" s="361"/>
      <c r="E52" s="361"/>
      <c r="F52" s="361"/>
      <c r="G52" s="361"/>
      <c r="H52" s="361"/>
      <c r="I52" s="361"/>
      <c r="J52" s="361"/>
      <c r="K52" s="361"/>
      <c r="L52" s="361"/>
      <c r="M52" s="361"/>
      <c r="N52" s="361"/>
      <c r="O52" s="361"/>
      <c r="P52" s="361"/>
      <c r="Q52" s="361"/>
      <c r="R52" s="361"/>
      <c r="S52" s="361"/>
      <c r="T52" s="361"/>
      <c r="U52" s="361"/>
      <c r="V52" s="361"/>
      <c r="W52" s="361"/>
      <c r="X52" s="361"/>
      <c r="Y52" s="361"/>
      <c r="Z52" s="361"/>
      <c r="AA52" s="361"/>
      <c r="AB52" s="361"/>
      <c r="AC52" s="361"/>
      <c r="AD52" s="361"/>
      <c r="AE52" s="361"/>
      <c r="AF52" s="361"/>
      <c r="AG52" s="361"/>
      <c r="AH52" s="361"/>
      <c r="AI52" s="361"/>
      <c r="AJ52" s="361"/>
      <c r="AK52" s="362" t="s">
        <v>4</v>
      </c>
      <c r="AL52" s="362"/>
      <c r="AM52" s="362" t="s">
        <v>576</v>
      </c>
      <c r="AN52" s="362"/>
      <c r="AO52" s="238" t="s">
        <v>577</v>
      </c>
      <c r="AP52" s="238" t="s">
        <v>578</v>
      </c>
      <c r="AQ52" s="102"/>
    </row>
    <row r="53" spans="1:43" ht="11.25" customHeight="1" x14ac:dyDescent="0.25">
      <c r="A53" s="373" t="s">
        <v>275</v>
      </c>
      <c r="B53" s="374"/>
      <c r="C53" s="374"/>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75"/>
      <c r="AL53" s="375"/>
      <c r="AM53" s="375"/>
      <c r="AN53" s="375"/>
      <c r="AO53" s="245"/>
      <c r="AP53" s="245"/>
      <c r="AQ53" s="102"/>
    </row>
    <row r="54" spans="1:43" ht="12" customHeight="1" x14ac:dyDescent="0.25">
      <c r="A54" s="356" t="s">
        <v>274</v>
      </c>
      <c r="B54" s="357"/>
      <c r="C54" s="357"/>
      <c r="D54" s="357"/>
      <c r="E54" s="357"/>
      <c r="F54" s="357"/>
      <c r="G54" s="357"/>
      <c r="H54" s="357"/>
      <c r="I54" s="357"/>
      <c r="J54" s="357"/>
      <c r="K54" s="357"/>
      <c r="L54" s="357"/>
      <c r="M54" s="357"/>
      <c r="N54" s="357"/>
      <c r="O54" s="357"/>
      <c r="P54" s="357"/>
      <c r="Q54" s="357"/>
      <c r="R54" s="357"/>
      <c r="S54" s="357"/>
      <c r="T54" s="357"/>
      <c r="U54" s="357"/>
      <c r="V54" s="357"/>
      <c r="W54" s="357"/>
      <c r="X54" s="357"/>
      <c r="Y54" s="357"/>
      <c r="Z54" s="357"/>
      <c r="AA54" s="357"/>
      <c r="AB54" s="357"/>
      <c r="AC54" s="357"/>
      <c r="AD54" s="357"/>
      <c r="AE54" s="357"/>
      <c r="AF54" s="357"/>
      <c r="AG54" s="357"/>
      <c r="AH54" s="357"/>
      <c r="AI54" s="357"/>
      <c r="AJ54" s="357"/>
      <c r="AK54" s="358"/>
      <c r="AL54" s="358"/>
      <c r="AM54" s="358"/>
      <c r="AN54" s="358"/>
      <c r="AO54" s="239"/>
      <c r="AP54" s="239"/>
      <c r="AQ54" s="102"/>
    </row>
    <row r="55" spans="1:43" ht="12" customHeight="1" x14ac:dyDescent="0.25">
      <c r="A55" s="356" t="s">
        <v>273</v>
      </c>
      <c r="B55" s="357"/>
      <c r="C55" s="357"/>
      <c r="D55" s="357"/>
      <c r="E55" s="357"/>
      <c r="F55" s="357"/>
      <c r="G55" s="357"/>
      <c r="H55" s="357"/>
      <c r="I55" s="357"/>
      <c r="J55" s="357"/>
      <c r="K55" s="357"/>
      <c r="L55" s="357"/>
      <c r="M55" s="357"/>
      <c r="N55" s="357"/>
      <c r="O55" s="357"/>
      <c r="P55" s="357"/>
      <c r="Q55" s="357"/>
      <c r="R55" s="357"/>
      <c r="S55" s="357"/>
      <c r="T55" s="357"/>
      <c r="U55" s="357"/>
      <c r="V55" s="357"/>
      <c r="W55" s="357"/>
      <c r="X55" s="357"/>
      <c r="Y55" s="357"/>
      <c r="Z55" s="357"/>
      <c r="AA55" s="357"/>
      <c r="AB55" s="357"/>
      <c r="AC55" s="357"/>
      <c r="AD55" s="357"/>
      <c r="AE55" s="357"/>
      <c r="AF55" s="357"/>
      <c r="AG55" s="357"/>
      <c r="AH55" s="357"/>
      <c r="AI55" s="357"/>
      <c r="AJ55" s="357"/>
      <c r="AK55" s="358"/>
      <c r="AL55" s="358"/>
      <c r="AM55" s="358"/>
      <c r="AN55" s="358"/>
      <c r="AO55" s="239"/>
      <c r="AP55" s="239"/>
      <c r="AQ55" s="102"/>
    </row>
    <row r="56" spans="1:43" ht="12" customHeight="1" thickBot="1" x14ac:dyDescent="0.3">
      <c r="A56" s="370" t="s">
        <v>272</v>
      </c>
      <c r="B56" s="371"/>
      <c r="C56" s="371"/>
      <c r="D56" s="371"/>
      <c r="E56" s="371"/>
      <c r="F56" s="371"/>
      <c r="G56" s="371"/>
      <c r="H56" s="371"/>
      <c r="I56" s="371"/>
      <c r="J56" s="371"/>
      <c r="K56" s="371"/>
      <c r="L56" s="371"/>
      <c r="M56" s="371"/>
      <c r="N56" s="371"/>
      <c r="O56" s="371"/>
      <c r="P56" s="371"/>
      <c r="Q56" s="371"/>
      <c r="R56" s="371"/>
      <c r="S56" s="371"/>
      <c r="T56" s="371"/>
      <c r="U56" s="371"/>
      <c r="V56" s="371"/>
      <c r="W56" s="371"/>
      <c r="X56" s="371"/>
      <c r="Y56" s="371"/>
      <c r="Z56" s="371"/>
      <c r="AA56" s="371"/>
      <c r="AB56" s="371"/>
      <c r="AC56" s="371"/>
      <c r="AD56" s="371"/>
      <c r="AE56" s="371"/>
      <c r="AF56" s="371"/>
      <c r="AG56" s="371"/>
      <c r="AH56" s="371"/>
      <c r="AI56" s="371"/>
      <c r="AJ56" s="371"/>
      <c r="AK56" s="372"/>
      <c r="AL56" s="372"/>
      <c r="AM56" s="372"/>
      <c r="AN56" s="372"/>
      <c r="AO56" s="240"/>
      <c r="AP56" s="240"/>
      <c r="AQ56" s="102"/>
    </row>
    <row r="57" spans="1:43" ht="6" customHeight="1" thickBot="1" x14ac:dyDescent="0.3">
      <c r="A57" s="246"/>
      <c r="B57" s="246"/>
      <c r="C57" s="246"/>
      <c r="D57" s="246"/>
      <c r="E57" s="246"/>
      <c r="F57" s="246"/>
      <c r="G57" s="246"/>
      <c r="H57" s="246"/>
      <c r="I57" s="246"/>
      <c r="J57" s="246"/>
      <c r="K57" s="246"/>
      <c r="L57" s="246"/>
      <c r="M57" s="246"/>
      <c r="N57" s="246"/>
      <c r="O57" s="246"/>
      <c r="P57" s="246"/>
      <c r="Q57" s="246"/>
      <c r="R57" s="246"/>
      <c r="S57" s="246"/>
      <c r="T57" s="246"/>
      <c r="U57" s="246"/>
      <c r="V57" s="246"/>
      <c r="W57" s="246"/>
      <c r="X57" s="246"/>
      <c r="Y57" s="246"/>
      <c r="Z57" s="246"/>
      <c r="AA57" s="246"/>
      <c r="AB57" s="246"/>
      <c r="AC57" s="246"/>
      <c r="AD57" s="246"/>
      <c r="AE57" s="246"/>
      <c r="AF57" s="246"/>
      <c r="AG57" s="246"/>
      <c r="AH57" s="246"/>
      <c r="AI57" s="246"/>
      <c r="AJ57" s="246"/>
      <c r="AK57" s="246"/>
      <c r="AL57" s="246"/>
      <c r="AM57" s="98"/>
      <c r="AN57" s="98"/>
      <c r="AO57" s="247"/>
      <c r="AP57" s="247"/>
      <c r="AQ57" s="97"/>
    </row>
    <row r="58" spans="1:43" ht="24" customHeight="1" x14ac:dyDescent="0.25">
      <c r="A58" s="360" t="s">
        <v>580</v>
      </c>
      <c r="B58" s="361"/>
      <c r="C58" s="361"/>
      <c r="D58" s="361"/>
      <c r="E58" s="361"/>
      <c r="F58" s="361"/>
      <c r="G58" s="361"/>
      <c r="H58" s="361"/>
      <c r="I58" s="361"/>
      <c r="J58" s="361"/>
      <c r="K58" s="361"/>
      <c r="L58" s="361"/>
      <c r="M58" s="361"/>
      <c r="N58" s="361"/>
      <c r="O58" s="361"/>
      <c r="P58" s="361"/>
      <c r="Q58" s="361"/>
      <c r="R58" s="361"/>
      <c r="S58" s="361"/>
      <c r="T58" s="361"/>
      <c r="U58" s="361"/>
      <c r="V58" s="361"/>
      <c r="W58" s="361"/>
      <c r="X58" s="361"/>
      <c r="Y58" s="361"/>
      <c r="Z58" s="361"/>
      <c r="AA58" s="361"/>
      <c r="AB58" s="361"/>
      <c r="AC58" s="361"/>
      <c r="AD58" s="361"/>
      <c r="AE58" s="361"/>
      <c r="AF58" s="361"/>
      <c r="AG58" s="361"/>
      <c r="AH58" s="361"/>
      <c r="AI58" s="361"/>
      <c r="AJ58" s="361"/>
      <c r="AK58" s="362" t="s">
        <v>4</v>
      </c>
      <c r="AL58" s="362"/>
      <c r="AM58" s="362" t="s">
        <v>576</v>
      </c>
      <c r="AN58" s="362"/>
      <c r="AO58" s="238" t="s">
        <v>577</v>
      </c>
      <c r="AP58" s="238" t="s">
        <v>578</v>
      </c>
      <c r="AQ58" s="102"/>
    </row>
    <row r="59" spans="1:43" ht="12.75" customHeight="1" x14ac:dyDescent="0.25">
      <c r="A59" s="367" t="s">
        <v>271</v>
      </c>
      <c r="B59" s="368"/>
      <c r="C59" s="368"/>
      <c r="D59" s="368"/>
      <c r="E59" s="368"/>
      <c r="F59" s="368"/>
      <c r="G59" s="368"/>
      <c r="H59" s="368"/>
      <c r="I59" s="368"/>
      <c r="J59" s="368"/>
      <c r="K59" s="368"/>
      <c r="L59" s="368"/>
      <c r="M59" s="368"/>
      <c r="N59" s="368"/>
      <c r="O59" s="368"/>
      <c r="P59" s="368"/>
      <c r="Q59" s="368"/>
      <c r="R59" s="368"/>
      <c r="S59" s="368"/>
      <c r="T59" s="368"/>
      <c r="U59" s="368"/>
      <c r="V59" s="368"/>
      <c r="W59" s="368"/>
      <c r="X59" s="368"/>
      <c r="Y59" s="368"/>
      <c r="Z59" s="368"/>
      <c r="AA59" s="368"/>
      <c r="AB59" s="368"/>
      <c r="AC59" s="368"/>
      <c r="AD59" s="368"/>
      <c r="AE59" s="368"/>
      <c r="AF59" s="368"/>
      <c r="AG59" s="368"/>
      <c r="AH59" s="368"/>
      <c r="AI59" s="368"/>
      <c r="AJ59" s="368"/>
      <c r="AK59" s="369"/>
      <c r="AL59" s="369"/>
      <c r="AM59" s="369"/>
      <c r="AN59" s="369"/>
      <c r="AO59" s="248"/>
      <c r="AP59" s="248"/>
      <c r="AQ59" s="249"/>
    </row>
    <row r="60" spans="1:43" ht="12" customHeight="1" x14ac:dyDescent="0.25">
      <c r="A60" s="356" t="s">
        <v>270</v>
      </c>
      <c r="B60" s="357"/>
      <c r="C60" s="357"/>
      <c r="D60" s="357"/>
      <c r="E60" s="357"/>
      <c r="F60" s="357"/>
      <c r="G60" s="357"/>
      <c r="H60" s="357"/>
      <c r="I60" s="357"/>
      <c r="J60" s="357"/>
      <c r="K60" s="357"/>
      <c r="L60" s="357"/>
      <c r="M60" s="357"/>
      <c r="N60" s="357"/>
      <c r="O60" s="357"/>
      <c r="P60" s="357"/>
      <c r="Q60" s="357"/>
      <c r="R60" s="357"/>
      <c r="S60" s="357"/>
      <c r="T60" s="357"/>
      <c r="U60" s="357"/>
      <c r="V60" s="357"/>
      <c r="W60" s="357"/>
      <c r="X60" s="357"/>
      <c r="Y60" s="357"/>
      <c r="Z60" s="357"/>
      <c r="AA60" s="357"/>
      <c r="AB60" s="357"/>
      <c r="AC60" s="357"/>
      <c r="AD60" s="357"/>
      <c r="AE60" s="357"/>
      <c r="AF60" s="357"/>
      <c r="AG60" s="357"/>
      <c r="AH60" s="357"/>
      <c r="AI60" s="357"/>
      <c r="AJ60" s="357"/>
      <c r="AK60" s="358"/>
      <c r="AL60" s="358"/>
      <c r="AM60" s="358"/>
      <c r="AN60" s="358"/>
      <c r="AO60" s="239"/>
      <c r="AP60" s="239"/>
      <c r="AQ60" s="102"/>
    </row>
    <row r="61" spans="1:43" ht="12" customHeight="1" x14ac:dyDescent="0.25">
      <c r="A61" s="356" t="s">
        <v>269</v>
      </c>
      <c r="B61" s="357"/>
      <c r="C61" s="357"/>
      <c r="D61" s="357"/>
      <c r="E61" s="357"/>
      <c r="F61" s="357"/>
      <c r="G61" s="357"/>
      <c r="H61" s="357"/>
      <c r="I61" s="357"/>
      <c r="J61" s="357"/>
      <c r="K61" s="357"/>
      <c r="L61" s="357"/>
      <c r="M61" s="357"/>
      <c r="N61" s="357"/>
      <c r="O61" s="357"/>
      <c r="P61" s="357"/>
      <c r="Q61" s="357"/>
      <c r="R61" s="357"/>
      <c r="S61" s="357"/>
      <c r="T61" s="357"/>
      <c r="U61" s="357"/>
      <c r="V61" s="357"/>
      <c r="W61" s="357"/>
      <c r="X61" s="357"/>
      <c r="Y61" s="357"/>
      <c r="Z61" s="357"/>
      <c r="AA61" s="357"/>
      <c r="AB61" s="357"/>
      <c r="AC61" s="357"/>
      <c r="AD61" s="357"/>
      <c r="AE61" s="357"/>
      <c r="AF61" s="357"/>
      <c r="AG61" s="357"/>
      <c r="AH61" s="357"/>
      <c r="AI61" s="357"/>
      <c r="AJ61" s="357"/>
      <c r="AK61" s="358"/>
      <c r="AL61" s="358"/>
      <c r="AM61" s="358"/>
      <c r="AN61" s="358"/>
      <c r="AO61" s="239"/>
      <c r="AP61" s="239"/>
      <c r="AQ61" s="102"/>
    </row>
    <row r="62" spans="1:43" ht="12" customHeight="1" x14ac:dyDescent="0.25">
      <c r="A62" s="356" t="s">
        <v>268</v>
      </c>
      <c r="B62" s="357"/>
      <c r="C62" s="357"/>
      <c r="D62" s="357"/>
      <c r="E62" s="357"/>
      <c r="F62" s="357"/>
      <c r="G62" s="357"/>
      <c r="H62" s="357"/>
      <c r="I62" s="357"/>
      <c r="J62" s="357"/>
      <c r="K62" s="357"/>
      <c r="L62" s="357"/>
      <c r="M62" s="357"/>
      <c r="N62" s="357"/>
      <c r="O62" s="357"/>
      <c r="P62" s="357"/>
      <c r="Q62" s="357"/>
      <c r="R62" s="357"/>
      <c r="S62" s="357"/>
      <c r="T62" s="357"/>
      <c r="U62" s="357"/>
      <c r="V62" s="357"/>
      <c r="W62" s="357"/>
      <c r="X62" s="357"/>
      <c r="Y62" s="357"/>
      <c r="Z62" s="357"/>
      <c r="AA62" s="357"/>
      <c r="AB62" s="357"/>
      <c r="AC62" s="357"/>
      <c r="AD62" s="357"/>
      <c r="AE62" s="357"/>
      <c r="AF62" s="357"/>
      <c r="AG62" s="357"/>
      <c r="AH62" s="357"/>
      <c r="AI62" s="357"/>
      <c r="AJ62" s="357"/>
      <c r="AK62" s="358"/>
      <c r="AL62" s="358"/>
      <c r="AM62" s="358"/>
      <c r="AN62" s="358"/>
      <c r="AO62" s="239"/>
      <c r="AP62" s="239"/>
      <c r="AQ62" s="102"/>
    </row>
    <row r="63" spans="1:43" ht="9.75" customHeight="1" x14ac:dyDescent="0.25">
      <c r="A63" s="356"/>
      <c r="B63" s="357"/>
      <c r="C63" s="357"/>
      <c r="D63" s="357"/>
      <c r="E63" s="357"/>
      <c r="F63" s="357"/>
      <c r="G63" s="357"/>
      <c r="H63" s="357"/>
      <c r="I63" s="357"/>
      <c r="J63" s="357"/>
      <c r="K63" s="357"/>
      <c r="L63" s="357"/>
      <c r="M63" s="357"/>
      <c r="N63" s="357"/>
      <c r="O63" s="357"/>
      <c r="P63" s="357"/>
      <c r="Q63" s="357"/>
      <c r="R63" s="357"/>
      <c r="S63" s="357"/>
      <c r="T63" s="357"/>
      <c r="U63" s="357"/>
      <c r="V63" s="357"/>
      <c r="W63" s="357"/>
      <c r="X63" s="357"/>
      <c r="Y63" s="357"/>
      <c r="Z63" s="357"/>
      <c r="AA63" s="357"/>
      <c r="AB63" s="357"/>
      <c r="AC63" s="357"/>
      <c r="AD63" s="357"/>
      <c r="AE63" s="357"/>
      <c r="AF63" s="357"/>
      <c r="AG63" s="357"/>
      <c r="AH63" s="357"/>
      <c r="AI63" s="357"/>
      <c r="AJ63" s="357"/>
      <c r="AK63" s="358"/>
      <c r="AL63" s="358"/>
      <c r="AM63" s="358"/>
      <c r="AN63" s="358"/>
      <c r="AO63" s="239"/>
      <c r="AP63" s="239"/>
      <c r="AQ63" s="102"/>
    </row>
    <row r="64" spans="1:43" ht="9.75" customHeight="1" x14ac:dyDescent="0.25">
      <c r="A64" s="356"/>
      <c r="B64" s="357"/>
      <c r="C64" s="357"/>
      <c r="D64" s="357"/>
      <c r="E64" s="357"/>
      <c r="F64" s="357"/>
      <c r="G64" s="357"/>
      <c r="H64" s="357"/>
      <c r="I64" s="357"/>
      <c r="J64" s="357"/>
      <c r="K64" s="357"/>
      <c r="L64" s="357"/>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7"/>
      <c r="AK64" s="358"/>
      <c r="AL64" s="358"/>
      <c r="AM64" s="358"/>
      <c r="AN64" s="358"/>
      <c r="AO64" s="239"/>
      <c r="AP64" s="239"/>
      <c r="AQ64" s="102"/>
    </row>
    <row r="65" spans="1:43" ht="12" customHeight="1" x14ac:dyDescent="0.25">
      <c r="A65" s="356" t="s">
        <v>267</v>
      </c>
      <c r="B65" s="357"/>
      <c r="C65" s="357"/>
      <c r="D65" s="357"/>
      <c r="E65" s="357"/>
      <c r="F65" s="357"/>
      <c r="G65" s="357"/>
      <c r="H65" s="357"/>
      <c r="I65" s="357"/>
      <c r="J65" s="357"/>
      <c r="K65" s="357"/>
      <c r="L65" s="357"/>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7"/>
      <c r="AK65" s="358"/>
      <c r="AL65" s="358"/>
      <c r="AM65" s="358"/>
      <c r="AN65" s="358"/>
      <c r="AO65" s="239"/>
      <c r="AP65" s="239"/>
      <c r="AQ65" s="102"/>
    </row>
    <row r="66" spans="1:43" ht="27.75" customHeight="1" x14ac:dyDescent="0.25">
      <c r="A66" s="349" t="s">
        <v>581</v>
      </c>
      <c r="B66" s="350"/>
      <c r="C66" s="350"/>
      <c r="D66" s="350"/>
      <c r="E66" s="350"/>
      <c r="F66" s="350"/>
      <c r="G66" s="350"/>
      <c r="H66" s="350"/>
      <c r="I66" s="350"/>
      <c r="J66" s="350"/>
      <c r="K66" s="350"/>
      <c r="L66" s="350"/>
      <c r="M66" s="350"/>
      <c r="N66" s="350"/>
      <c r="O66" s="350"/>
      <c r="P66" s="350"/>
      <c r="Q66" s="350"/>
      <c r="R66" s="350"/>
      <c r="S66" s="350"/>
      <c r="T66" s="350"/>
      <c r="U66" s="350"/>
      <c r="V66" s="350"/>
      <c r="W66" s="350"/>
      <c r="X66" s="350"/>
      <c r="Y66" s="350"/>
      <c r="Z66" s="350"/>
      <c r="AA66" s="350"/>
      <c r="AB66" s="350"/>
      <c r="AC66" s="350"/>
      <c r="AD66" s="350"/>
      <c r="AE66" s="350"/>
      <c r="AF66" s="350"/>
      <c r="AG66" s="350"/>
      <c r="AH66" s="350"/>
      <c r="AI66" s="350"/>
      <c r="AJ66" s="351"/>
      <c r="AK66" s="352"/>
      <c r="AL66" s="352"/>
      <c r="AM66" s="352"/>
      <c r="AN66" s="352"/>
      <c r="AO66" s="250"/>
      <c r="AP66" s="250"/>
      <c r="AQ66" s="249"/>
    </row>
    <row r="67" spans="1:43" ht="11.25" customHeight="1" x14ac:dyDescent="0.25">
      <c r="A67" s="356" t="s">
        <v>263</v>
      </c>
      <c r="B67" s="357"/>
      <c r="C67" s="357"/>
      <c r="D67" s="357"/>
      <c r="E67" s="357"/>
      <c r="F67" s="357"/>
      <c r="G67" s="357"/>
      <c r="H67" s="357"/>
      <c r="I67" s="357"/>
      <c r="J67" s="357"/>
      <c r="K67" s="357"/>
      <c r="L67" s="357"/>
      <c r="M67" s="357"/>
      <c r="N67" s="357"/>
      <c r="O67" s="357"/>
      <c r="P67" s="357"/>
      <c r="Q67" s="357"/>
      <c r="R67" s="357"/>
      <c r="S67" s="357"/>
      <c r="T67" s="357"/>
      <c r="U67" s="357"/>
      <c r="V67" s="357"/>
      <c r="W67" s="357"/>
      <c r="X67" s="357"/>
      <c r="Y67" s="357"/>
      <c r="Z67" s="357"/>
      <c r="AA67" s="357"/>
      <c r="AB67" s="357"/>
      <c r="AC67" s="357"/>
      <c r="AD67" s="357"/>
      <c r="AE67" s="357"/>
      <c r="AF67" s="357"/>
      <c r="AG67" s="357"/>
      <c r="AH67" s="357"/>
      <c r="AI67" s="357"/>
      <c r="AJ67" s="357"/>
      <c r="AK67" s="358"/>
      <c r="AL67" s="358"/>
      <c r="AM67" s="358"/>
      <c r="AN67" s="358"/>
      <c r="AO67" s="239"/>
      <c r="AP67" s="239"/>
      <c r="AQ67" s="102"/>
    </row>
    <row r="68" spans="1:43" ht="25.5" customHeight="1" x14ac:dyDescent="0.25">
      <c r="A68" s="349" t="s">
        <v>582</v>
      </c>
      <c r="B68" s="350"/>
      <c r="C68" s="350"/>
      <c r="D68" s="350"/>
      <c r="E68" s="350"/>
      <c r="F68" s="350"/>
      <c r="G68" s="350"/>
      <c r="H68" s="350"/>
      <c r="I68" s="350"/>
      <c r="J68" s="350"/>
      <c r="K68" s="350"/>
      <c r="L68" s="350"/>
      <c r="M68" s="350"/>
      <c r="N68" s="350"/>
      <c r="O68" s="350"/>
      <c r="P68" s="350"/>
      <c r="Q68" s="350"/>
      <c r="R68" s="350"/>
      <c r="S68" s="350"/>
      <c r="T68" s="350"/>
      <c r="U68" s="350"/>
      <c r="V68" s="350"/>
      <c r="W68" s="350"/>
      <c r="X68" s="350"/>
      <c r="Y68" s="350"/>
      <c r="Z68" s="350"/>
      <c r="AA68" s="350"/>
      <c r="AB68" s="350"/>
      <c r="AC68" s="350"/>
      <c r="AD68" s="350"/>
      <c r="AE68" s="350"/>
      <c r="AF68" s="350"/>
      <c r="AG68" s="350"/>
      <c r="AH68" s="350"/>
      <c r="AI68" s="350"/>
      <c r="AJ68" s="351"/>
      <c r="AK68" s="352"/>
      <c r="AL68" s="352"/>
      <c r="AM68" s="352"/>
      <c r="AN68" s="352"/>
      <c r="AO68" s="250"/>
      <c r="AP68" s="250"/>
      <c r="AQ68" s="249"/>
    </row>
    <row r="69" spans="1:43" ht="12" customHeight="1" x14ac:dyDescent="0.25">
      <c r="A69" s="356" t="s">
        <v>262</v>
      </c>
      <c r="B69" s="357"/>
      <c r="C69" s="357"/>
      <c r="D69" s="357"/>
      <c r="E69" s="357"/>
      <c r="F69" s="357"/>
      <c r="G69" s="357"/>
      <c r="H69" s="357"/>
      <c r="I69" s="357"/>
      <c r="J69" s="357"/>
      <c r="K69" s="357"/>
      <c r="L69" s="357"/>
      <c r="M69" s="357"/>
      <c r="N69" s="357"/>
      <c r="O69" s="357"/>
      <c r="P69" s="357"/>
      <c r="Q69" s="357"/>
      <c r="R69" s="357"/>
      <c r="S69" s="357"/>
      <c r="T69" s="357"/>
      <c r="U69" s="357"/>
      <c r="V69" s="357"/>
      <c r="W69" s="357"/>
      <c r="X69" s="357"/>
      <c r="Y69" s="357"/>
      <c r="Z69" s="357"/>
      <c r="AA69" s="357"/>
      <c r="AB69" s="357"/>
      <c r="AC69" s="357"/>
      <c r="AD69" s="357"/>
      <c r="AE69" s="357"/>
      <c r="AF69" s="357"/>
      <c r="AG69" s="357"/>
      <c r="AH69" s="357"/>
      <c r="AI69" s="357"/>
      <c r="AJ69" s="357"/>
      <c r="AK69" s="358"/>
      <c r="AL69" s="358"/>
      <c r="AM69" s="358"/>
      <c r="AN69" s="358"/>
      <c r="AO69" s="239"/>
      <c r="AP69" s="239"/>
      <c r="AQ69" s="102"/>
    </row>
    <row r="70" spans="1:43" ht="12.75" customHeight="1" x14ac:dyDescent="0.25">
      <c r="A70" s="354" t="s">
        <v>266</v>
      </c>
      <c r="B70" s="355"/>
      <c r="C70" s="355"/>
      <c r="D70" s="355"/>
      <c r="E70" s="355"/>
      <c r="F70" s="355"/>
      <c r="G70" s="355"/>
      <c r="H70" s="355"/>
      <c r="I70" s="355"/>
      <c r="J70" s="355"/>
      <c r="K70" s="355"/>
      <c r="L70" s="355"/>
      <c r="M70" s="355"/>
      <c r="N70" s="355"/>
      <c r="O70" s="355"/>
      <c r="P70" s="355"/>
      <c r="Q70" s="355"/>
      <c r="R70" s="355"/>
      <c r="S70" s="355"/>
      <c r="T70" s="355"/>
      <c r="U70" s="355"/>
      <c r="V70" s="355"/>
      <c r="W70" s="355"/>
      <c r="X70" s="355"/>
      <c r="Y70" s="355"/>
      <c r="Z70" s="355"/>
      <c r="AA70" s="355"/>
      <c r="AB70" s="355"/>
      <c r="AC70" s="355"/>
      <c r="AD70" s="355"/>
      <c r="AE70" s="355"/>
      <c r="AF70" s="355"/>
      <c r="AG70" s="355"/>
      <c r="AH70" s="355"/>
      <c r="AI70" s="355"/>
      <c r="AJ70" s="355"/>
      <c r="AK70" s="352"/>
      <c r="AL70" s="352"/>
      <c r="AM70" s="352"/>
      <c r="AN70" s="352"/>
      <c r="AO70" s="250"/>
      <c r="AP70" s="250"/>
      <c r="AQ70" s="249"/>
    </row>
    <row r="71" spans="1:43" ht="12" customHeight="1" x14ac:dyDescent="0.25">
      <c r="A71" s="356" t="s">
        <v>261</v>
      </c>
      <c r="B71" s="357"/>
      <c r="C71" s="357"/>
      <c r="D71" s="357"/>
      <c r="E71" s="357"/>
      <c r="F71" s="357"/>
      <c r="G71" s="357"/>
      <c r="H71" s="357"/>
      <c r="I71" s="357"/>
      <c r="J71" s="357"/>
      <c r="K71" s="357"/>
      <c r="L71" s="357"/>
      <c r="M71" s="357"/>
      <c r="N71" s="357"/>
      <c r="O71" s="357"/>
      <c r="P71" s="357"/>
      <c r="Q71" s="357"/>
      <c r="R71" s="357"/>
      <c r="S71" s="357"/>
      <c r="T71" s="357"/>
      <c r="U71" s="357"/>
      <c r="V71" s="357"/>
      <c r="W71" s="357"/>
      <c r="X71" s="357"/>
      <c r="Y71" s="357"/>
      <c r="Z71" s="357"/>
      <c r="AA71" s="357"/>
      <c r="AB71" s="357"/>
      <c r="AC71" s="357"/>
      <c r="AD71" s="357"/>
      <c r="AE71" s="357"/>
      <c r="AF71" s="357"/>
      <c r="AG71" s="357"/>
      <c r="AH71" s="357"/>
      <c r="AI71" s="357"/>
      <c r="AJ71" s="357"/>
      <c r="AK71" s="358"/>
      <c r="AL71" s="358"/>
      <c r="AM71" s="358"/>
      <c r="AN71" s="358"/>
      <c r="AO71" s="239"/>
      <c r="AP71" s="239"/>
      <c r="AQ71" s="102"/>
    </row>
    <row r="72" spans="1:43" ht="12.75" customHeight="1" thickBot="1" x14ac:dyDescent="0.3">
      <c r="A72" s="363" t="s">
        <v>265</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5"/>
      <c r="AK72" s="366"/>
      <c r="AL72" s="366"/>
      <c r="AM72" s="366"/>
      <c r="AN72" s="366"/>
      <c r="AO72" s="251"/>
      <c r="AP72" s="251"/>
      <c r="AQ72" s="249"/>
    </row>
    <row r="73" spans="1:43" ht="7.5" customHeight="1" thickBot="1" x14ac:dyDescent="0.3">
      <c r="A73" s="246"/>
      <c r="B73" s="246"/>
      <c r="C73" s="246"/>
      <c r="D73" s="246"/>
      <c r="E73" s="246"/>
      <c r="F73" s="246"/>
      <c r="G73" s="246"/>
      <c r="H73" s="246"/>
      <c r="I73" s="246"/>
      <c r="J73" s="246"/>
      <c r="K73" s="246"/>
      <c r="L73" s="246"/>
      <c r="M73" s="246"/>
      <c r="N73" s="246"/>
      <c r="O73" s="246"/>
      <c r="P73" s="246"/>
      <c r="Q73" s="246"/>
      <c r="R73" s="246"/>
      <c r="S73" s="246"/>
      <c r="T73" s="246"/>
      <c r="U73" s="246"/>
      <c r="V73" s="246"/>
      <c r="W73" s="246"/>
      <c r="X73" s="246"/>
      <c r="Y73" s="246"/>
      <c r="Z73" s="246"/>
      <c r="AA73" s="246"/>
      <c r="AB73" s="246"/>
      <c r="AC73" s="246"/>
      <c r="AD73" s="246"/>
      <c r="AE73" s="246"/>
      <c r="AF73" s="246"/>
      <c r="AG73" s="246"/>
      <c r="AH73" s="246"/>
      <c r="AI73" s="246"/>
      <c r="AJ73" s="246"/>
      <c r="AK73" s="246"/>
      <c r="AL73" s="246"/>
      <c r="AM73" s="98"/>
      <c r="AN73" s="98"/>
      <c r="AO73" s="247"/>
      <c r="AP73" s="247"/>
      <c r="AQ73" s="97"/>
    </row>
    <row r="74" spans="1:43" ht="25.5" customHeight="1" x14ac:dyDescent="0.25">
      <c r="A74" s="360" t="s">
        <v>264</v>
      </c>
      <c r="B74" s="361"/>
      <c r="C74" s="361"/>
      <c r="D74" s="361"/>
      <c r="E74" s="361"/>
      <c r="F74" s="361"/>
      <c r="G74" s="361"/>
      <c r="H74" s="361"/>
      <c r="I74" s="361"/>
      <c r="J74" s="361"/>
      <c r="K74" s="361"/>
      <c r="L74" s="361"/>
      <c r="M74" s="361"/>
      <c r="N74" s="361"/>
      <c r="O74" s="361"/>
      <c r="P74" s="361"/>
      <c r="Q74" s="361"/>
      <c r="R74" s="361"/>
      <c r="S74" s="361"/>
      <c r="T74" s="361"/>
      <c r="U74" s="361"/>
      <c r="V74" s="361"/>
      <c r="W74" s="361"/>
      <c r="X74" s="361"/>
      <c r="Y74" s="361"/>
      <c r="Z74" s="361"/>
      <c r="AA74" s="361"/>
      <c r="AB74" s="361"/>
      <c r="AC74" s="361"/>
      <c r="AD74" s="361"/>
      <c r="AE74" s="361"/>
      <c r="AF74" s="361"/>
      <c r="AG74" s="361"/>
      <c r="AH74" s="361"/>
      <c r="AI74" s="361"/>
      <c r="AJ74" s="361"/>
      <c r="AK74" s="362" t="s">
        <v>4</v>
      </c>
      <c r="AL74" s="362"/>
      <c r="AM74" s="362" t="s">
        <v>576</v>
      </c>
      <c r="AN74" s="362"/>
      <c r="AO74" s="238" t="s">
        <v>577</v>
      </c>
      <c r="AP74" s="238" t="s">
        <v>578</v>
      </c>
      <c r="AQ74" s="102"/>
    </row>
    <row r="75" spans="1:43" ht="25.5" customHeight="1" x14ac:dyDescent="0.25">
      <c r="A75" s="349" t="s">
        <v>582</v>
      </c>
      <c r="B75" s="350"/>
      <c r="C75" s="350"/>
      <c r="D75" s="350"/>
      <c r="E75" s="350"/>
      <c r="F75" s="350"/>
      <c r="G75" s="350"/>
      <c r="H75" s="350"/>
      <c r="I75" s="350"/>
      <c r="J75" s="350"/>
      <c r="K75" s="350"/>
      <c r="L75" s="350"/>
      <c r="M75" s="350"/>
      <c r="N75" s="350"/>
      <c r="O75" s="350"/>
      <c r="P75" s="350"/>
      <c r="Q75" s="350"/>
      <c r="R75" s="350"/>
      <c r="S75" s="350"/>
      <c r="T75" s="350"/>
      <c r="U75" s="350"/>
      <c r="V75" s="350"/>
      <c r="W75" s="350"/>
      <c r="X75" s="350"/>
      <c r="Y75" s="350"/>
      <c r="Z75" s="350"/>
      <c r="AA75" s="350"/>
      <c r="AB75" s="350"/>
      <c r="AC75" s="350"/>
      <c r="AD75" s="350"/>
      <c r="AE75" s="350"/>
      <c r="AF75" s="350"/>
      <c r="AG75" s="350"/>
      <c r="AH75" s="350"/>
      <c r="AI75" s="350"/>
      <c r="AJ75" s="351"/>
      <c r="AK75" s="352"/>
      <c r="AL75" s="352"/>
      <c r="AM75" s="353"/>
      <c r="AN75" s="353"/>
      <c r="AO75" s="252"/>
      <c r="AP75" s="252"/>
      <c r="AQ75" s="249"/>
    </row>
    <row r="76" spans="1:43" ht="12" customHeight="1" x14ac:dyDescent="0.25">
      <c r="A76" s="356" t="s">
        <v>263</v>
      </c>
      <c r="B76" s="357"/>
      <c r="C76" s="357"/>
      <c r="D76" s="357"/>
      <c r="E76" s="357"/>
      <c r="F76" s="357"/>
      <c r="G76" s="357"/>
      <c r="H76" s="357"/>
      <c r="I76" s="357"/>
      <c r="J76" s="357"/>
      <c r="K76" s="357"/>
      <c r="L76" s="357"/>
      <c r="M76" s="357"/>
      <c r="N76" s="357"/>
      <c r="O76" s="357"/>
      <c r="P76" s="357"/>
      <c r="Q76" s="357"/>
      <c r="R76" s="357"/>
      <c r="S76" s="357"/>
      <c r="T76" s="357"/>
      <c r="U76" s="357"/>
      <c r="V76" s="357"/>
      <c r="W76" s="357"/>
      <c r="X76" s="357"/>
      <c r="Y76" s="357"/>
      <c r="Z76" s="357"/>
      <c r="AA76" s="357"/>
      <c r="AB76" s="357"/>
      <c r="AC76" s="357"/>
      <c r="AD76" s="357"/>
      <c r="AE76" s="357"/>
      <c r="AF76" s="357"/>
      <c r="AG76" s="357"/>
      <c r="AH76" s="357"/>
      <c r="AI76" s="357"/>
      <c r="AJ76" s="357"/>
      <c r="AK76" s="358"/>
      <c r="AL76" s="358"/>
      <c r="AM76" s="359"/>
      <c r="AN76" s="359"/>
      <c r="AO76" s="253"/>
      <c r="AP76" s="253"/>
      <c r="AQ76" s="102"/>
    </row>
    <row r="77" spans="1:43" ht="12" customHeight="1" x14ac:dyDescent="0.25">
      <c r="A77" s="356" t="s">
        <v>262</v>
      </c>
      <c r="B77" s="357"/>
      <c r="C77" s="357"/>
      <c r="D77" s="357"/>
      <c r="E77" s="357"/>
      <c r="F77" s="357"/>
      <c r="G77" s="357"/>
      <c r="H77" s="357"/>
      <c r="I77" s="357"/>
      <c r="J77" s="357"/>
      <c r="K77" s="357"/>
      <c r="L77" s="357"/>
      <c r="M77" s="357"/>
      <c r="N77" s="357"/>
      <c r="O77" s="357"/>
      <c r="P77" s="357"/>
      <c r="Q77" s="357"/>
      <c r="R77" s="357"/>
      <c r="S77" s="357"/>
      <c r="T77" s="357"/>
      <c r="U77" s="357"/>
      <c r="V77" s="357"/>
      <c r="W77" s="357"/>
      <c r="X77" s="357"/>
      <c r="Y77" s="357"/>
      <c r="Z77" s="357"/>
      <c r="AA77" s="357"/>
      <c r="AB77" s="357"/>
      <c r="AC77" s="357"/>
      <c r="AD77" s="357"/>
      <c r="AE77" s="357"/>
      <c r="AF77" s="357"/>
      <c r="AG77" s="357"/>
      <c r="AH77" s="357"/>
      <c r="AI77" s="357"/>
      <c r="AJ77" s="357"/>
      <c r="AK77" s="358"/>
      <c r="AL77" s="358"/>
      <c r="AM77" s="359"/>
      <c r="AN77" s="359"/>
      <c r="AO77" s="253"/>
      <c r="AP77" s="253"/>
      <c r="AQ77" s="102"/>
    </row>
    <row r="78" spans="1:43" ht="12" customHeight="1" x14ac:dyDescent="0.25">
      <c r="A78" s="356" t="s">
        <v>261</v>
      </c>
      <c r="B78" s="357"/>
      <c r="C78" s="357"/>
      <c r="D78" s="357"/>
      <c r="E78" s="357"/>
      <c r="F78" s="357"/>
      <c r="G78" s="357"/>
      <c r="H78" s="357"/>
      <c r="I78" s="357"/>
      <c r="J78" s="357"/>
      <c r="K78" s="357"/>
      <c r="L78" s="357"/>
      <c r="M78" s="357"/>
      <c r="N78" s="357"/>
      <c r="O78" s="357"/>
      <c r="P78" s="357"/>
      <c r="Q78" s="357"/>
      <c r="R78" s="357"/>
      <c r="S78" s="357"/>
      <c r="T78" s="357"/>
      <c r="U78" s="357"/>
      <c r="V78" s="357"/>
      <c r="W78" s="357"/>
      <c r="X78" s="357"/>
      <c r="Y78" s="357"/>
      <c r="Z78" s="357"/>
      <c r="AA78" s="357"/>
      <c r="AB78" s="357"/>
      <c r="AC78" s="357"/>
      <c r="AD78" s="357"/>
      <c r="AE78" s="357"/>
      <c r="AF78" s="357"/>
      <c r="AG78" s="357"/>
      <c r="AH78" s="357"/>
      <c r="AI78" s="357"/>
      <c r="AJ78" s="357"/>
      <c r="AK78" s="358"/>
      <c r="AL78" s="358"/>
      <c r="AM78" s="359"/>
      <c r="AN78" s="359"/>
      <c r="AO78" s="253"/>
      <c r="AP78" s="253"/>
      <c r="AQ78" s="102"/>
    </row>
    <row r="79" spans="1:43" ht="12" customHeight="1" x14ac:dyDescent="0.25">
      <c r="A79" s="356" t="s">
        <v>260</v>
      </c>
      <c r="B79" s="357"/>
      <c r="C79" s="357"/>
      <c r="D79" s="357"/>
      <c r="E79" s="357"/>
      <c r="F79" s="357"/>
      <c r="G79" s="357"/>
      <c r="H79" s="357"/>
      <c r="I79" s="357"/>
      <c r="J79" s="357"/>
      <c r="K79" s="357"/>
      <c r="L79" s="357"/>
      <c r="M79" s="357"/>
      <c r="N79" s="357"/>
      <c r="O79" s="357"/>
      <c r="P79" s="357"/>
      <c r="Q79" s="357"/>
      <c r="R79" s="357"/>
      <c r="S79" s="357"/>
      <c r="T79" s="357"/>
      <c r="U79" s="357"/>
      <c r="V79" s="357"/>
      <c r="W79" s="357"/>
      <c r="X79" s="357"/>
      <c r="Y79" s="357"/>
      <c r="Z79" s="357"/>
      <c r="AA79" s="357"/>
      <c r="AB79" s="357"/>
      <c r="AC79" s="357"/>
      <c r="AD79" s="357"/>
      <c r="AE79" s="357"/>
      <c r="AF79" s="357"/>
      <c r="AG79" s="357"/>
      <c r="AH79" s="357"/>
      <c r="AI79" s="357"/>
      <c r="AJ79" s="357"/>
      <c r="AK79" s="358"/>
      <c r="AL79" s="358"/>
      <c r="AM79" s="359"/>
      <c r="AN79" s="359"/>
      <c r="AO79" s="253"/>
      <c r="AP79" s="253"/>
      <c r="AQ79" s="102"/>
    </row>
    <row r="80" spans="1:43" ht="12" customHeight="1" x14ac:dyDescent="0.25">
      <c r="A80" s="356" t="s">
        <v>259</v>
      </c>
      <c r="B80" s="357"/>
      <c r="C80" s="357"/>
      <c r="D80" s="357"/>
      <c r="E80" s="357"/>
      <c r="F80" s="357"/>
      <c r="G80" s="357"/>
      <c r="H80" s="357"/>
      <c r="I80" s="357"/>
      <c r="J80" s="357"/>
      <c r="K80" s="357"/>
      <c r="L80" s="357"/>
      <c r="M80" s="357"/>
      <c r="N80" s="357"/>
      <c r="O80" s="357"/>
      <c r="P80" s="357"/>
      <c r="Q80" s="357"/>
      <c r="R80" s="357"/>
      <c r="S80" s="357"/>
      <c r="T80" s="357"/>
      <c r="U80" s="357"/>
      <c r="V80" s="357"/>
      <c r="W80" s="357"/>
      <c r="X80" s="357"/>
      <c r="Y80" s="357"/>
      <c r="Z80" s="357"/>
      <c r="AA80" s="357"/>
      <c r="AB80" s="357"/>
      <c r="AC80" s="357"/>
      <c r="AD80" s="357"/>
      <c r="AE80" s="357"/>
      <c r="AF80" s="357"/>
      <c r="AG80" s="357"/>
      <c r="AH80" s="357"/>
      <c r="AI80" s="357"/>
      <c r="AJ80" s="357"/>
      <c r="AK80" s="358"/>
      <c r="AL80" s="358"/>
      <c r="AM80" s="359"/>
      <c r="AN80" s="359"/>
      <c r="AO80" s="253"/>
      <c r="AP80" s="253"/>
      <c r="AQ80" s="102"/>
    </row>
    <row r="81" spans="1:45" ht="12.75" customHeight="1" x14ac:dyDescent="0.25">
      <c r="A81" s="356" t="s">
        <v>258</v>
      </c>
      <c r="B81" s="357"/>
      <c r="C81" s="357"/>
      <c r="D81" s="357"/>
      <c r="E81" s="357"/>
      <c r="F81" s="357"/>
      <c r="G81" s="357"/>
      <c r="H81" s="357"/>
      <c r="I81" s="357"/>
      <c r="J81" s="357"/>
      <c r="K81" s="357"/>
      <c r="L81" s="357"/>
      <c r="M81" s="357"/>
      <c r="N81" s="357"/>
      <c r="O81" s="357"/>
      <c r="P81" s="357"/>
      <c r="Q81" s="357"/>
      <c r="R81" s="357"/>
      <c r="S81" s="357"/>
      <c r="T81" s="357"/>
      <c r="U81" s="357"/>
      <c r="V81" s="357"/>
      <c r="W81" s="357"/>
      <c r="X81" s="357"/>
      <c r="Y81" s="357"/>
      <c r="Z81" s="357"/>
      <c r="AA81" s="357"/>
      <c r="AB81" s="357"/>
      <c r="AC81" s="357"/>
      <c r="AD81" s="357"/>
      <c r="AE81" s="357"/>
      <c r="AF81" s="357"/>
      <c r="AG81" s="357"/>
      <c r="AH81" s="357"/>
      <c r="AI81" s="357"/>
      <c r="AJ81" s="357"/>
      <c r="AK81" s="358"/>
      <c r="AL81" s="358"/>
      <c r="AM81" s="359"/>
      <c r="AN81" s="359"/>
      <c r="AO81" s="253"/>
      <c r="AP81" s="253"/>
      <c r="AQ81" s="102"/>
    </row>
    <row r="82" spans="1:45" ht="12.75" customHeight="1" x14ac:dyDescent="0.25">
      <c r="A82" s="356" t="s">
        <v>257</v>
      </c>
      <c r="B82" s="357"/>
      <c r="C82" s="357"/>
      <c r="D82" s="357"/>
      <c r="E82" s="357"/>
      <c r="F82" s="357"/>
      <c r="G82" s="357"/>
      <c r="H82" s="357"/>
      <c r="I82" s="357"/>
      <c r="J82" s="357"/>
      <c r="K82" s="357"/>
      <c r="L82" s="357"/>
      <c r="M82" s="357"/>
      <c r="N82" s="357"/>
      <c r="O82" s="357"/>
      <c r="P82" s="357"/>
      <c r="Q82" s="357"/>
      <c r="R82" s="357"/>
      <c r="S82" s="357"/>
      <c r="T82" s="357"/>
      <c r="U82" s="357"/>
      <c r="V82" s="357"/>
      <c r="W82" s="357"/>
      <c r="X82" s="357"/>
      <c r="Y82" s="357"/>
      <c r="Z82" s="357"/>
      <c r="AA82" s="357"/>
      <c r="AB82" s="357"/>
      <c r="AC82" s="357"/>
      <c r="AD82" s="357"/>
      <c r="AE82" s="357"/>
      <c r="AF82" s="357"/>
      <c r="AG82" s="357"/>
      <c r="AH82" s="357"/>
      <c r="AI82" s="357"/>
      <c r="AJ82" s="357"/>
      <c r="AK82" s="358"/>
      <c r="AL82" s="358"/>
      <c r="AM82" s="359"/>
      <c r="AN82" s="359"/>
      <c r="AO82" s="253"/>
      <c r="AP82" s="253"/>
      <c r="AQ82" s="102"/>
    </row>
    <row r="83" spans="1:45" ht="12" customHeight="1" x14ac:dyDescent="0.25">
      <c r="A83" s="354" t="s">
        <v>256</v>
      </c>
      <c r="B83" s="355"/>
      <c r="C83" s="355"/>
      <c r="D83" s="355"/>
      <c r="E83" s="355"/>
      <c r="F83" s="355"/>
      <c r="G83" s="355"/>
      <c r="H83" s="355"/>
      <c r="I83" s="355"/>
      <c r="J83" s="355"/>
      <c r="K83" s="355"/>
      <c r="L83" s="355"/>
      <c r="M83" s="355"/>
      <c r="N83" s="355"/>
      <c r="O83" s="355"/>
      <c r="P83" s="355"/>
      <c r="Q83" s="355"/>
      <c r="R83" s="355"/>
      <c r="S83" s="355"/>
      <c r="T83" s="355"/>
      <c r="U83" s="355"/>
      <c r="V83" s="355"/>
      <c r="W83" s="355"/>
      <c r="X83" s="355"/>
      <c r="Y83" s="355"/>
      <c r="Z83" s="355"/>
      <c r="AA83" s="355"/>
      <c r="AB83" s="355"/>
      <c r="AC83" s="355"/>
      <c r="AD83" s="355"/>
      <c r="AE83" s="355"/>
      <c r="AF83" s="355"/>
      <c r="AG83" s="355"/>
      <c r="AH83" s="355"/>
      <c r="AI83" s="355"/>
      <c r="AJ83" s="355"/>
      <c r="AK83" s="352"/>
      <c r="AL83" s="352"/>
      <c r="AM83" s="353"/>
      <c r="AN83" s="353"/>
      <c r="AO83" s="252"/>
      <c r="AP83" s="252"/>
      <c r="AQ83" s="249"/>
    </row>
    <row r="84" spans="1:45" ht="12" customHeight="1" x14ac:dyDescent="0.25">
      <c r="A84" s="354" t="s">
        <v>583</v>
      </c>
      <c r="B84" s="355"/>
      <c r="C84" s="355"/>
      <c r="D84" s="355"/>
      <c r="E84" s="355"/>
      <c r="F84" s="355"/>
      <c r="G84" s="355"/>
      <c r="H84" s="355"/>
      <c r="I84" s="355"/>
      <c r="J84" s="355"/>
      <c r="K84" s="355"/>
      <c r="L84" s="355"/>
      <c r="M84" s="355"/>
      <c r="N84" s="355"/>
      <c r="O84" s="355"/>
      <c r="P84" s="355"/>
      <c r="Q84" s="355"/>
      <c r="R84" s="355"/>
      <c r="S84" s="355"/>
      <c r="T84" s="355"/>
      <c r="U84" s="355"/>
      <c r="V84" s="355"/>
      <c r="W84" s="355"/>
      <c r="X84" s="355"/>
      <c r="Y84" s="355"/>
      <c r="Z84" s="355"/>
      <c r="AA84" s="355"/>
      <c r="AB84" s="355"/>
      <c r="AC84" s="355"/>
      <c r="AD84" s="355"/>
      <c r="AE84" s="355"/>
      <c r="AF84" s="355"/>
      <c r="AG84" s="355"/>
      <c r="AH84" s="355"/>
      <c r="AI84" s="355"/>
      <c r="AJ84" s="355"/>
      <c r="AK84" s="352"/>
      <c r="AL84" s="352"/>
      <c r="AM84" s="353"/>
      <c r="AN84" s="353"/>
      <c r="AO84" s="252"/>
      <c r="AP84" s="252"/>
      <c r="AQ84" s="249"/>
    </row>
    <row r="85" spans="1:45" ht="12" customHeight="1" x14ac:dyDescent="0.25">
      <c r="A85" s="356" t="s">
        <v>255</v>
      </c>
      <c r="B85" s="357"/>
      <c r="C85" s="357"/>
      <c r="D85" s="357"/>
      <c r="E85" s="357"/>
      <c r="F85" s="357"/>
      <c r="G85" s="357"/>
      <c r="H85" s="357"/>
      <c r="I85" s="357"/>
      <c r="J85" s="357"/>
      <c r="K85" s="357"/>
      <c r="L85" s="357"/>
      <c r="M85" s="357"/>
      <c r="N85" s="357"/>
      <c r="O85" s="357"/>
      <c r="P85" s="357"/>
      <c r="Q85" s="357"/>
      <c r="R85" s="357"/>
      <c r="S85" s="357"/>
      <c r="T85" s="357"/>
      <c r="U85" s="357"/>
      <c r="V85" s="357"/>
      <c r="W85" s="357"/>
      <c r="X85" s="357"/>
      <c r="Y85" s="357"/>
      <c r="Z85" s="357"/>
      <c r="AA85" s="357"/>
      <c r="AB85" s="357"/>
      <c r="AC85" s="357"/>
      <c r="AD85" s="357"/>
      <c r="AE85" s="357"/>
      <c r="AF85" s="357"/>
      <c r="AG85" s="357"/>
      <c r="AH85" s="357"/>
      <c r="AI85" s="357"/>
      <c r="AJ85" s="357"/>
      <c r="AK85" s="358"/>
      <c r="AL85" s="358"/>
      <c r="AM85" s="359"/>
      <c r="AN85" s="359"/>
      <c r="AO85" s="253"/>
      <c r="AP85" s="253"/>
      <c r="AQ85" s="97"/>
    </row>
    <row r="86" spans="1:45" ht="27.75" customHeight="1" x14ac:dyDescent="0.25">
      <c r="A86" s="349" t="s">
        <v>584</v>
      </c>
      <c r="B86" s="350"/>
      <c r="C86" s="350"/>
      <c r="D86" s="350"/>
      <c r="E86" s="350"/>
      <c r="F86" s="350"/>
      <c r="G86" s="350"/>
      <c r="H86" s="350"/>
      <c r="I86" s="350"/>
      <c r="J86" s="350"/>
      <c r="K86" s="350"/>
      <c r="L86" s="350"/>
      <c r="M86" s="350"/>
      <c r="N86" s="350"/>
      <c r="O86" s="350"/>
      <c r="P86" s="350"/>
      <c r="Q86" s="350"/>
      <c r="R86" s="350"/>
      <c r="S86" s="350"/>
      <c r="T86" s="350"/>
      <c r="U86" s="350"/>
      <c r="V86" s="350"/>
      <c r="W86" s="350"/>
      <c r="X86" s="350"/>
      <c r="Y86" s="350"/>
      <c r="Z86" s="350"/>
      <c r="AA86" s="350"/>
      <c r="AB86" s="350"/>
      <c r="AC86" s="350"/>
      <c r="AD86" s="350"/>
      <c r="AE86" s="350"/>
      <c r="AF86" s="350"/>
      <c r="AG86" s="350"/>
      <c r="AH86" s="350"/>
      <c r="AI86" s="350"/>
      <c r="AJ86" s="351"/>
      <c r="AK86" s="352"/>
      <c r="AL86" s="352"/>
      <c r="AM86" s="353"/>
      <c r="AN86" s="353"/>
      <c r="AO86" s="252"/>
      <c r="AP86" s="252"/>
      <c r="AQ86" s="249"/>
    </row>
    <row r="87" spans="1:45" x14ac:dyDescent="0.25">
      <c r="A87" s="349" t="s">
        <v>585</v>
      </c>
      <c r="B87" s="350"/>
      <c r="C87" s="350"/>
      <c r="D87" s="350"/>
      <c r="E87" s="350"/>
      <c r="F87" s="350"/>
      <c r="G87" s="350"/>
      <c r="H87" s="350"/>
      <c r="I87" s="350"/>
      <c r="J87" s="350"/>
      <c r="K87" s="350"/>
      <c r="L87" s="350"/>
      <c r="M87" s="350"/>
      <c r="N87" s="350"/>
      <c r="O87" s="350"/>
      <c r="P87" s="350"/>
      <c r="Q87" s="350"/>
      <c r="R87" s="350"/>
      <c r="S87" s="350"/>
      <c r="T87" s="350"/>
      <c r="U87" s="350"/>
      <c r="V87" s="350"/>
      <c r="W87" s="350"/>
      <c r="X87" s="350"/>
      <c r="Y87" s="350"/>
      <c r="Z87" s="350"/>
      <c r="AA87" s="350"/>
      <c r="AB87" s="350"/>
      <c r="AC87" s="350"/>
      <c r="AD87" s="350"/>
      <c r="AE87" s="350"/>
      <c r="AF87" s="350"/>
      <c r="AG87" s="350"/>
      <c r="AH87" s="350"/>
      <c r="AI87" s="350"/>
      <c r="AJ87" s="351"/>
      <c r="AK87" s="352"/>
      <c r="AL87" s="352"/>
      <c r="AM87" s="353"/>
      <c r="AN87" s="353"/>
      <c r="AO87" s="252"/>
      <c r="AP87" s="252"/>
      <c r="AQ87" s="249"/>
    </row>
    <row r="88" spans="1:45" ht="14.25" customHeight="1" x14ac:dyDescent="0.25">
      <c r="A88" s="342" t="s">
        <v>586</v>
      </c>
      <c r="B88" s="343"/>
      <c r="C88" s="343"/>
      <c r="D88" s="344"/>
      <c r="E88" s="254"/>
      <c r="F88" s="254"/>
      <c r="G88" s="254"/>
      <c r="H88" s="254"/>
      <c r="I88" s="254"/>
      <c r="J88" s="254"/>
      <c r="K88" s="254"/>
      <c r="L88" s="254"/>
      <c r="M88" s="254"/>
      <c r="N88" s="254"/>
      <c r="O88" s="254"/>
      <c r="P88" s="254"/>
      <c r="Q88" s="254"/>
      <c r="R88" s="254"/>
      <c r="S88" s="254"/>
      <c r="T88" s="254"/>
      <c r="U88" s="254"/>
      <c r="V88" s="254"/>
      <c r="W88" s="254"/>
      <c r="X88" s="254"/>
      <c r="Y88" s="254"/>
      <c r="Z88" s="254"/>
      <c r="AA88" s="254"/>
      <c r="AB88" s="254"/>
      <c r="AC88" s="254"/>
      <c r="AD88" s="254"/>
      <c r="AE88" s="254"/>
      <c r="AF88" s="254"/>
      <c r="AG88" s="254"/>
      <c r="AH88" s="254"/>
      <c r="AI88" s="254"/>
      <c r="AJ88" s="254"/>
      <c r="AK88" s="345"/>
      <c r="AL88" s="346"/>
      <c r="AM88" s="347"/>
      <c r="AN88" s="348"/>
      <c r="AO88" s="252"/>
      <c r="AP88" s="252"/>
      <c r="AQ88" s="249"/>
    </row>
    <row r="89" spans="1:45" x14ac:dyDescent="0.25">
      <c r="A89" s="342" t="s">
        <v>587</v>
      </c>
      <c r="B89" s="343"/>
      <c r="C89" s="343"/>
      <c r="D89" s="344"/>
      <c r="E89" s="254"/>
      <c r="F89" s="254"/>
      <c r="G89" s="254"/>
      <c r="H89" s="254"/>
      <c r="I89" s="254"/>
      <c r="J89" s="254"/>
      <c r="K89" s="254"/>
      <c r="L89" s="254"/>
      <c r="M89" s="254"/>
      <c r="N89" s="254"/>
      <c r="O89" s="254"/>
      <c r="P89" s="254"/>
      <c r="Q89" s="254"/>
      <c r="R89" s="254"/>
      <c r="S89" s="254"/>
      <c r="T89" s="254"/>
      <c r="U89" s="254"/>
      <c r="V89" s="254"/>
      <c r="W89" s="254"/>
      <c r="X89" s="254"/>
      <c r="Y89" s="254"/>
      <c r="Z89" s="254"/>
      <c r="AA89" s="254"/>
      <c r="AB89" s="254"/>
      <c r="AC89" s="254"/>
      <c r="AD89" s="254"/>
      <c r="AE89" s="254"/>
      <c r="AF89" s="254"/>
      <c r="AG89" s="254"/>
      <c r="AH89" s="254"/>
      <c r="AI89" s="254"/>
      <c r="AJ89" s="254"/>
      <c r="AK89" s="345"/>
      <c r="AL89" s="346"/>
      <c r="AM89" s="347"/>
      <c r="AN89" s="348"/>
      <c r="AO89" s="252"/>
      <c r="AP89" s="252"/>
      <c r="AQ89" s="97"/>
    </row>
    <row r="90" spans="1:45" ht="12" customHeight="1" thickBot="1" x14ac:dyDescent="0.3">
      <c r="A90" s="255" t="s">
        <v>588</v>
      </c>
      <c r="B90" s="256"/>
      <c r="C90" s="256"/>
      <c r="D90" s="256"/>
      <c r="E90" s="256"/>
      <c r="F90" s="256"/>
      <c r="G90" s="256"/>
      <c r="H90" s="256"/>
      <c r="I90" s="256"/>
      <c r="J90" s="256"/>
      <c r="K90" s="256"/>
      <c r="L90" s="256"/>
      <c r="M90" s="256"/>
      <c r="N90" s="256"/>
      <c r="O90" s="256"/>
      <c r="P90" s="256"/>
      <c r="Q90" s="256"/>
      <c r="R90" s="256"/>
      <c r="S90" s="256"/>
      <c r="T90" s="256"/>
      <c r="U90" s="256"/>
      <c r="V90" s="256"/>
      <c r="W90" s="256"/>
      <c r="X90" s="256"/>
      <c r="Y90" s="256"/>
      <c r="Z90" s="256"/>
      <c r="AA90" s="256"/>
      <c r="AB90" s="256"/>
      <c r="AC90" s="256"/>
      <c r="AD90" s="256"/>
      <c r="AE90" s="256"/>
      <c r="AF90" s="256"/>
      <c r="AG90" s="256"/>
      <c r="AH90" s="256"/>
      <c r="AI90" s="256"/>
      <c r="AJ90" s="256"/>
      <c r="AK90" s="338"/>
      <c r="AL90" s="339"/>
      <c r="AM90" s="340"/>
      <c r="AN90" s="341"/>
      <c r="AO90" s="257"/>
      <c r="AP90" s="257"/>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58"/>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58"/>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58"/>
      <c r="AQ93" s="258"/>
      <c r="AR93" s="258"/>
      <c r="AS93" s="258"/>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58"/>
      <c r="AQ94" s="258"/>
      <c r="AR94" s="258"/>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58"/>
      <c r="AQ95" s="258"/>
      <c r="AR95" s="258"/>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A12" sqref="A12:L12"/>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8" t="str">
        <f>'1. паспорт местоположение'!A5:C5</f>
        <v>Год раскрытия информации: 2023 год</v>
      </c>
      <c r="B5" s="278"/>
      <c r="C5" s="278"/>
      <c r="D5" s="278"/>
      <c r="E5" s="278"/>
      <c r="F5" s="278"/>
      <c r="G5" s="278"/>
      <c r="H5" s="278"/>
      <c r="I5" s="278"/>
      <c r="J5" s="278"/>
      <c r="K5" s="278"/>
      <c r="L5" s="278"/>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2" t="s">
        <v>9</v>
      </c>
      <c r="B7" s="282"/>
      <c r="C7" s="282"/>
      <c r="D7" s="282"/>
      <c r="E7" s="282"/>
      <c r="F7" s="282"/>
      <c r="G7" s="282"/>
      <c r="H7" s="282"/>
      <c r="I7" s="282"/>
      <c r="J7" s="282"/>
      <c r="K7" s="282"/>
      <c r="L7" s="282"/>
    </row>
    <row r="8" spans="1:44" ht="18.75" x14ac:dyDescent="0.25">
      <c r="A8" s="282"/>
      <c r="B8" s="282"/>
      <c r="C8" s="282"/>
      <c r="D8" s="282"/>
      <c r="E8" s="282"/>
      <c r="F8" s="282"/>
      <c r="G8" s="282"/>
      <c r="H8" s="282"/>
      <c r="I8" s="282"/>
      <c r="J8" s="282"/>
      <c r="K8" s="282"/>
      <c r="L8" s="282"/>
    </row>
    <row r="9" spans="1:44" x14ac:dyDescent="0.25">
      <c r="A9" s="284" t="str">
        <f>'1. паспорт местоположение'!A9:C9</f>
        <v xml:space="preserve"> АО "Россети Тюмень"</v>
      </c>
      <c r="B9" s="284"/>
      <c r="C9" s="284"/>
      <c r="D9" s="284"/>
      <c r="E9" s="284"/>
      <c r="F9" s="284"/>
      <c r="G9" s="284"/>
      <c r="H9" s="284"/>
      <c r="I9" s="284"/>
      <c r="J9" s="284"/>
      <c r="K9" s="284"/>
      <c r="L9" s="284"/>
    </row>
    <row r="10" spans="1:44" x14ac:dyDescent="0.25">
      <c r="A10" s="279" t="s">
        <v>8</v>
      </c>
      <c r="B10" s="279"/>
      <c r="C10" s="279"/>
      <c r="D10" s="279"/>
      <c r="E10" s="279"/>
      <c r="F10" s="279"/>
      <c r="G10" s="279"/>
      <c r="H10" s="279"/>
      <c r="I10" s="279"/>
      <c r="J10" s="279"/>
      <c r="K10" s="279"/>
      <c r="L10" s="279"/>
    </row>
    <row r="11" spans="1:44" ht="18.75" x14ac:dyDescent="0.25">
      <c r="A11" s="282"/>
      <c r="B11" s="282"/>
      <c r="C11" s="282"/>
      <c r="D11" s="282"/>
      <c r="E11" s="282"/>
      <c r="F11" s="282"/>
      <c r="G11" s="282"/>
      <c r="H11" s="282"/>
      <c r="I11" s="282"/>
      <c r="J11" s="282"/>
      <c r="K11" s="282"/>
      <c r="L11" s="282"/>
    </row>
    <row r="12" spans="1:44" x14ac:dyDescent="0.25">
      <c r="A12" s="326" t="str">
        <f>'1. паспорт местоположение'!A12:C12</f>
        <v>M_TP1100.PS.0062</v>
      </c>
      <c r="B12" s="326"/>
      <c r="C12" s="326"/>
      <c r="D12" s="326"/>
      <c r="E12" s="326"/>
      <c r="F12" s="326"/>
      <c r="G12" s="326"/>
      <c r="H12" s="326"/>
      <c r="I12" s="326"/>
      <c r="J12" s="326"/>
      <c r="K12" s="326"/>
      <c r="L12" s="326"/>
    </row>
    <row r="13" spans="1:44" x14ac:dyDescent="0.25">
      <c r="A13" s="279" t="s">
        <v>7</v>
      </c>
      <c r="B13" s="279"/>
      <c r="C13" s="279"/>
      <c r="D13" s="279"/>
      <c r="E13" s="279"/>
      <c r="F13" s="279"/>
      <c r="G13" s="279"/>
      <c r="H13" s="279"/>
      <c r="I13" s="279"/>
      <c r="J13" s="279"/>
      <c r="K13" s="279"/>
      <c r="L13" s="279"/>
    </row>
    <row r="14" spans="1:44" ht="18.75" x14ac:dyDescent="0.25">
      <c r="A14" s="300"/>
      <c r="B14" s="300"/>
      <c r="C14" s="300"/>
      <c r="D14" s="300"/>
      <c r="E14" s="300"/>
      <c r="F14" s="300"/>
      <c r="G14" s="300"/>
      <c r="H14" s="300"/>
      <c r="I14" s="300"/>
      <c r="J14" s="300"/>
      <c r="K14" s="300"/>
      <c r="L14" s="300"/>
    </row>
    <row r="15" spans="1:44" x14ac:dyDescent="0.25">
      <c r="A15" s="326" t="str">
        <f>'1. паспорт местоположение'!A15:C15</f>
        <v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v>
      </c>
      <c r="B15" s="326"/>
      <c r="C15" s="326"/>
      <c r="D15" s="326"/>
      <c r="E15" s="326"/>
      <c r="F15" s="326"/>
      <c r="G15" s="326"/>
      <c r="H15" s="326"/>
      <c r="I15" s="326"/>
      <c r="J15" s="326"/>
      <c r="K15" s="326"/>
      <c r="L15" s="326"/>
    </row>
    <row r="16" spans="1:44" x14ac:dyDescent="0.25">
      <c r="A16" s="279" t="s">
        <v>6</v>
      </c>
      <c r="B16" s="279"/>
      <c r="C16" s="279"/>
      <c r="D16" s="279"/>
      <c r="E16" s="279"/>
      <c r="F16" s="279"/>
      <c r="G16" s="279"/>
      <c r="H16" s="279"/>
      <c r="I16" s="279"/>
      <c r="J16" s="279"/>
      <c r="K16" s="279"/>
      <c r="L16" s="279"/>
    </row>
    <row r="17" spans="1:12" ht="15.75" customHeight="1" x14ac:dyDescent="0.25">
      <c r="L17" s="72"/>
    </row>
    <row r="18" spans="1:12" x14ac:dyDescent="0.25">
      <c r="K18" s="71"/>
    </row>
    <row r="19" spans="1:12" ht="15.75" customHeight="1" x14ac:dyDescent="0.25">
      <c r="A19" s="407" t="s">
        <v>412</v>
      </c>
      <c r="B19" s="407"/>
      <c r="C19" s="407"/>
      <c r="D19" s="407"/>
      <c r="E19" s="407"/>
      <c r="F19" s="407"/>
      <c r="G19" s="407"/>
      <c r="H19" s="407"/>
      <c r="I19" s="407"/>
      <c r="J19" s="407"/>
      <c r="K19" s="407"/>
      <c r="L19" s="407"/>
    </row>
    <row r="20" spans="1:12" x14ac:dyDescent="0.25">
      <c r="A20" s="57"/>
      <c r="B20" s="57"/>
      <c r="C20" s="70"/>
      <c r="D20" s="70"/>
      <c r="E20" s="70"/>
      <c r="F20" s="70"/>
      <c r="G20" s="70"/>
      <c r="H20" s="70"/>
      <c r="I20" s="70"/>
      <c r="J20" s="70"/>
      <c r="K20" s="70"/>
      <c r="L20" s="70"/>
    </row>
    <row r="21" spans="1:12" ht="28.5" customHeight="1" x14ac:dyDescent="0.25">
      <c r="A21" s="408" t="s">
        <v>183</v>
      </c>
      <c r="B21" s="408" t="s">
        <v>182</v>
      </c>
      <c r="C21" s="414" t="s">
        <v>347</v>
      </c>
      <c r="D21" s="414"/>
      <c r="E21" s="414"/>
      <c r="F21" s="414"/>
      <c r="G21" s="414"/>
      <c r="H21" s="414"/>
      <c r="I21" s="409" t="s">
        <v>181</v>
      </c>
      <c r="J21" s="411" t="s">
        <v>349</v>
      </c>
      <c r="K21" s="408" t="s">
        <v>180</v>
      </c>
      <c r="L21" s="410" t="s">
        <v>348</v>
      </c>
    </row>
    <row r="22" spans="1:12" ht="58.5" customHeight="1" x14ac:dyDescent="0.25">
      <c r="A22" s="408"/>
      <c r="B22" s="408"/>
      <c r="C22" s="415" t="s">
        <v>2</v>
      </c>
      <c r="D22" s="415"/>
      <c r="E22" s="106"/>
      <c r="F22" s="107"/>
      <c r="G22" s="416" t="s">
        <v>1</v>
      </c>
      <c r="H22" s="417"/>
      <c r="I22" s="409"/>
      <c r="J22" s="412"/>
      <c r="K22" s="408"/>
      <c r="L22" s="410"/>
    </row>
    <row r="23" spans="1:12" ht="47.25" x14ac:dyDescent="0.25">
      <c r="A23" s="408"/>
      <c r="B23" s="408"/>
      <c r="C23" s="69" t="s">
        <v>179</v>
      </c>
      <c r="D23" s="69" t="s">
        <v>178</v>
      </c>
      <c r="E23" s="69" t="s">
        <v>179</v>
      </c>
      <c r="F23" s="69" t="s">
        <v>178</v>
      </c>
      <c r="G23" s="69" t="s">
        <v>179</v>
      </c>
      <c r="H23" s="69" t="s">
        <v>178</v>
      </c>
      <c r="I23" s="409"/>
      <c r="J23" s="413"/>
      <c r="K23" s="408"/>
      <c r="L23" s="410"/>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0" customFormat="1" x14ac:dyDescent="0.25">
      <c r="A26" s="64" t="s">
        <v>176</v>
      </c>
      <c r="B26" s="68" t="s">
        <v>354</v>
      </c>
      <c r="C26" s="165" t="s">
        <v>455</v>
      </c>
      <c r="D26" s="165"/>
      <c r="E26" s="148"/>
      <c r="F26" s="148"/>
      <c r="G26" s="62" t="s">
        <v>455</v>
      </c>
      <c r="H26" s="153"/>
      <c r="I26" s="155"/>
      <c r="J26" s="155"/>
      <c r="K26" s="149"/>
      <c r="L26" s="149"/>
    </row>
    <row r="27" spans="1:12" s="151" customFormat="1" x14ac:dyDescent="0.25">
      <c r="A27" s="64" t="s">
        <v>175</v>
      </c>
      <c r="B27" s="68" t="s">
        <v>356</v>
      </c>
      <c r="C27" s="165" t="s">
        <v>455</v>
      </c>
      <c r="D27" s="165"/>
      <c r="E27" s="148"/>
      <c r="F27" s="148"/>
      <c r="G27" s="62" t="s">
        <v>455</v>
      </c>
      <c r="H27" s="153"/>
      <c r="I27" s="155"/>
      <c r="J27" s="155"/>
      <c r="K27" s="149"/>
      <c r="L27" s="149"/>
    </row>
    <row r="28" spans="1:12" s="58" customFormat="1" ht="31.5" x14ac:dyDescent="0.25">
      <c r="A28" s="64" t="s">
        <v>355</v>
      </c>
      <c r="B28" s="68" t="s">
        <v>360</v>
      </c>
      <c r="C28" s="165" t="s">
        <v>455</v>
      </c>
      <c r="D28" s="165"/>
      <c r="E28" s="148"/>
      <c r="F28" s="148"/>
      <c r="G28" s="62" t="s">
        <v>455</v>
      </c>
      <c r="H28" s="153"/>
      <c r="I28" s="126"/>
      <c r="J28" s="126"/>
      <c r="K28" s="61"/>
      <c r="L28" s="61"/>
    </row>
    <row r="29" spans="1:12" s="58" customFormat="1" x14ac:dyDescent="0.25">
      <c r="A29" s="64" t="s">
        <v>174</v>
      </c>
      <c r="B29" s="68" t="s">
        <v>359</v>
      </c>
      <c r="C29" s="165" t="s">
        <v>455</v>
      </c>
      <c r="D29" s="165"/>
      <c r="E29" s="148"/>
      <c r="F29" s="148"/>
      <c r="G29" s="62" t="s">
        <v>455</v>
      </c>
      <c r="H29" s="153"/>
      <c r="I29" s="126"/>
      <c r="J29" s="126"/>
      <c r="K29" s="61"/>
      <c r="L29" s="61"/>
    </row>
    <row r="30" spans="1:12" s="58" customFormat="1" ht="31.5" x14ac:dyDescent="0.25">
      <c r="A30" s="64" t="s">
        <v>173</v>
      </c>
      <c r="B30" s="68" t="s">
        <v>361</v>
      </c>
      <c r="C30" s="165" t="s">
        <v>455</v>
      </c>
      <c r="D30" s="165"/>
      <c r="E30" s="148"/>
      <c r="F30" s="148"/>
      <c r="G30" s="62" t="s">
        <v>455</v>
      </c>
      <c r="H30" s="153"/>
      <c r="I30" s="126"/>
      <c r="J30" s="126"/>
      <c r="K30" s="61"/>
      <c r="L30" s="61"/>
    </row>
    <row r="31" spans="1:12" s="58" customFormat="1" x14ac:dyDescent="0.25">
      <c r="A31" s="64" t="s">
        <v>172</v>
      </c>
      <c r="B31" s="63" t="s">
        <v>357</v>
      </c>
      <c r="C31" s="165">
        <v>45667</v>
      </c>
      <c r="D31" s="165">
        <v>45687</v>
      </c>
      <c r="E31" s="148"/>
      <c r="F31" s="148"/>
      <c r="G31" s="153">
        <v>45667</v>
      </c>
      <c r="H31" s="153">
        <v>45687</v>
      </c>
      <c r="I31" s="155"/>
      <c r="J31" s="155"/>
      <c r="K31" s="61"/>
      <c r="L31" s="61"/>
    </row>
    <row r="32" spans="1:12" s="58" customFormat="1" x14ac:dyDescent="0.25">
      <c r="A32" s="64" t="s">
        <v>170</v>
      </c>
      <c r="B32" s="63" t="s">
        <v>362</v>
      </c>
      <c r="C32" s="165">
        <v>45689</v>
      </c>
      <c r="D32" s="165">
        <v>45931</v>
      </c>
      <c r="E32" s="148"/>
      <c r="F32" s="148"/>
      <c r="G32" s="153">
        <v>45689</v>
      </c>
      <c r="H32" s="142">
        <v>45931</v>
      </c>
      <c r="I32" s="155"/>
      <c r="J32" s="155"/>
      <c r="K32" s="45"/>
      <c r="L32" s="45"/>
    </row>
    <row r="33" spans="1:12" s="58" customFormat="1" ht="31.5" x14ac:dyDescent="0.25">
      <c r="A33" s="64" t="s">
        <v>372</v>
      </c>
      <c r="B33" s="63" t="s">
        <v>313</v>
      </c>
      <c r="C33" s="165">
        <v>45931</v>
      </c>
      <c r="D33" s="165">
        <v>46016</v>
      </c>
      <c r="E33" s="148"/>
      <c r="F33" s="148"/>
      <c r="G33" s="141">
        <v>45931</v>
      </c>
      <c r="H33" s="165">
        <v>46016</v>
      </c>
      <c r="I33" s="127"/>
      <c r="J33" s="127"/>
      <c r="K33" s="66"/>
      <c r="L33" s="61"/>
    </row>
    <row r="34" spans="1:12" s="58" customFormat="1" ht="31.5" x14ac:dyDescent="0.25">
      <c r="A34" s="64" t="s">
        <v>373</v>
      </c>
      <c r="B34" s="63" t="s">
        <v>366</v>
      </c>
      <c r="C34" s="165" t="s">
        <v>455</v>
      </c>
      <c r="D34" s="165"/>
      <c r="E34" s="148"/>
      <c r="F34" s="148"/>
      <c r="G34" s="153" t="s">
        <v>455</v>
      </c>
      <c r="H34" s="153"/>
      <c r="I34" s="126"/>
      <c r="J34" s="126"/>
      <c r="K34" s="66"/>
      <c r="L34" s="45"/>
    </row>
    <row r="35" spans="1:12" s="58" customFormat="1" ht="16.5" customHeight="1" x14ac:dyDescent="0.25">
      <c r="A35" s="64" t="s">
        <v>374</v>
      </c>
      <c r="B35" s="63" t="s">
        <v>171</v>
      </c>
      <c r="C35" s="165">
        <v>46016</v>
      </c>
      <c r="D35" s="165">
        <v>46021</v>
      </c>
      <c r="E35" s="148"/>
      <c r="F35" s="148"/>
      <c r="G35" s="141">
        <v>46016</v>
      </c>
      <c r="H35" s="165">
        <v>46021</v>
      </c>
      <c r="I35" s="127"/>
      <c r="J35" s="127"/>
      <c r="K35" s="45"/>
      <c r="L35" s="45"/>
    </row>
    <row r="36" spans="1:12" ht="20.25" customHeight="1" x14ac:dyDescent="0.25">
      <c r="A36" s="64" t="s">
        <v>375</v>
      </c>
      <c r="B36" s="63" t="s">
        <v>358</v>
      </c>
      <c r="C36" s="165"/>
      <c r="D36" s="165"/>
      <c r="E36" s="156"/>
      <c r="F36" s="148"/>
      <c r="G36" s="141"/>
      <c r="H36" s="165"/>
      <c r="I36" s="127"/>
      <c r="J36" s="127"/>
      <c r="K36" s="144"/>
      <c r="L36" s="145"/>
    </row>
    <row r="37" spans="1:12" x14ac:dyDescent="0.25">
      <c r="A37" s="64" t="s">
        <v>376</v>
      </c>
      <c r="B37" s="63" t="s">
        <v>169</v>
      </c>
      <c r="C37" s="165">
        <v>45931</v>
      </c>
      <c r="D37" s="165">
        <v>46016</v>
      </c>
      <c r="E37" s="156"/>
      <c r="F37" s="148"/>
      <c r="G37" s="141">
        <v>45931</v>
      </c>
      <c r="H37" s="142">
        <v>46016</v>
      </c>
      <c r="I37" s="127"/>
      <c r="J37" s="127"/>
      <c r="K37" s="144"/>
      <c r="L37" s="144"/>
    </row>
    <row r="38" spans="1:12" x14ac:dyDescent="0.25">
      <c r="A38" s="64" t="s">
        <v>589</v>
      </c>
      <c r="B38" s="65" t="s">
        <v>168</v>
      </c>
      <c r="C38" s="260"/>
      <c r="D38" s="260"/>
      <c r="E38" s="59"/>
      <c r="F38" s="59"/>
      <c r="G38" s="260"/>
      <c r="H38" s="59"/>
      <c r="I38" s="59"/>
      <c r="J38" s="59"/>
      <c r="K38" s="146"/>
      <c r="L38" s="147"/>
    </row>
    <row r="39" spans="1:12" ht="31.5" x14ac:dyDescent="0.25">
      <c r="A39" s="64">
        <v>2</v>
      </c>
      <c r="B39" s="63" t="s">
        <v>363</v>
      </c>
      <c r="C39" s="165">
        <v>46032</v>
      </c>
      <c r="D39" s="165">
        <v>46142</v>
      </c>
      <c r="E39" s="59"/>
      <c r="F39" s="59"/>
      <c r="G39" s="141">
        <v>46032</v>
      </c>
      <c r="H39" s="143">
        <v>46142</v>
      </c>
      <c r="I39" s="127"/>
      <c r="J39" s="127"/>
      <c r="K39" s="144"/>
      <c r="L39" s="144"/>
    </row>
    <row r="40" spans="1:12" x14ac:dyDescent="0.25">
      <c r="A40" s="64" t="s">
        <v>167</v>
      </c>
      <c r="B40" s="63" t="s">
        <v>365</v>
      </c>
      <c r="C40" s="165">
        <v>46143</v>
      </c>
      <c r="D40" s="165">
        <v>46356</v>
      </c>
      <c r="E40" s="59"/>
      <c r="F40" s="59"/>
      <c r="G40" s="141">
        <v>46143</v>
      </c>
      <c r="H40" s="143">
        <v>46356</v>
      </c>
      <c r="I40" s="59"/>
      <c r="J40" s="59"/>
      <c r="K40" s="144"/>
      <c r="L40" s="144"/>
    </row>
    <row r="41" spans="1:12" ht="31.5" x14ac:dyDescent="0.25">
      <c r="A41" s="64" t="s">
        <v>166</v>
      </c>
      <c r="B41" s="65" t="s">
        <v>443</v>
      </c>
      <c r="C41" s="260"/>
      <c r="D41" s="260"/>
      <c r="E41" s="59"/>
      <c r="F41" s="59"/>
      <c r="G41" s="260"/>
      <c r="H41" s="59"/>
      <c r="I41" s="59"/>
      <c r="J41" s="59"/>
      <c r="K41" s="61"/>
      <c r="L41" s="61"/>
    </row>
    <row r="42" spans="1:12" x14ac:dyDescent="0.25">
      <c r="A42" s="64">
        <v>3</v>
      </c>
      <c r="B42" s="63" t="s">
        <v>364</v>
      </c>
      <c r="C42" s="165">
        <v>46142</v>
      </c>
      <c r="D42" s="165">
        <v>46507</v>
      </c>
      <c r="E42" s="59"/>
      <c r="F42" s="59"/>
      <c r="G42" s="141">
        <v>46142</v>
      </c>
      <c r="H42" s="143">
        <v>46507</v>
      </c>
      <c r="I42" s="127"/>
      <c r="J42" s="127"/>
      <c r="K42" s="61"/>
      <c r="L42" s="61"/>
    </row>
    <row r="43" spans="1:12" x14ac:dyDescent="0.25">
      <c r="A43" s="64" t="s">
        <v>165</v>
      </c>
      <c r="B43" s="63" t="s">
        <v>163</v>
      </c>
      <c r="C43" s="165">
        <v>46203</v>
      </c>
      <c r="D43" s="165">
        <v>46386</v>
      </c>
      <c r="E43" s="59"/>
      <c r="F43" s="59"/>
      <c r="G43" s="141">
        <v>46203</v>
      </c>
      <c r="H43" s="143">
        <v>46386</v>
      </c>
      <c r="I43" s="59"/>
      <c r="J43" s="59"/>
      <c r="K43" s="61"/>
      <c r="L43" s="61"/>
    </row>
    <row r="44" spans="1:12" x14ac:dyDescent="0.25">
      <c r="A44" s="64" t="s">
        <v>164</v>
      </c>
      <c r="B44" s="63" t="s">
        <v>161</v>
      </c>
      <c r="C44" s="165">
        <v>46203</v>
      </c>
      <c r="D44" s="165">
        <v>46466</v>
      </c>
      <c r="E44" s="59"/>
      <c r="F44" s="59"/>
      <c r="G44" s="143">
        <v>46203</v>
      </c>
      <c r="H44" s="143">
        <v>46466</v>
      </c>
      <c r="I44" s="59"/>
      <c r="J44" s="59"/>
      <c r="K44" s="61"/>
      <c r="L44" s="61"/>
    </row>
    <row r="45" spans="1:12" ht="47.25" x14ac:dyDescent="0.25">
      <c r="A45" s="64" t="s">
        <v>162</v>
      </c>
      <c r="B45" s="63" t="s">
        <v>368</v>
      </c>
      <c r="C45" s="165">
        <v>46640</v>
      </c>
      <c r="D45" s="165" t="s">
        <v>607</v>
      </c>
      <c r="E45" s="59"/>
      <c r="F45" s="59"/>
      <c r="G45" s="143">
        <v>46640</v>
      </c>
      <c r="H45" s="141" t="s">
        <v>607</v>
      </c>
      <c r="I45" s="59"/>
      <c r="J45" s="59"/>
      <c r="K45" s="61"/>
      <c r="L45" s="61"/>
    </row>
    <row r="46" spans="1:12" ht="65.25" customHeight="1" x14ac:dyDescent="0.25">
      <c r="A46" s="64" t="s">
        <v>160</v>
      </c>
      <c r="B46" s="63" t="s">
        <v>367</v>
      </c>
      <c r="C46" s="165" t="s">
        <v>455</v>
      </c>
      <c r="D46" s="165"/>
      <c r="E46" s="59"/>
      <c r="F46" s="59"/>
      <c r="G46" s="59" t="s">
        <v>455</v>
      </c>
      <c r="H46" s="153"/>
      <c r="I46" s="59"/>
      <c r="J46" s="59"/>
      <c r="K46" s="61"/>
      <c r="L46" s="61"/>
    </row>
    <row r="47" spans="1:12" x14ac:dyDescent="0.25">
      <c r="A47" s="64" t="s">
        <v>158</v>
      </c>
      <c r="B47" s="63" t="s">
        <v>159</v>
      </c>
      <c r="C47" s="165">
        <v>46466</v>
      </c>
      <c r="D47" s="165">
        <v>46655</v>
      </c>
      <c r="E47" s="59"/>
      <c r="F47" s="59"/>
      <c r="G47" s="143">
        <v>46466</v>
      </c>
      <c r="H47" s="141">
        <v>46655</v>
      </c>
      <c r="I47" s="59"/>
      <c r="J47" s="59"/>
      <c r="K47" s="61"/>
      <c r="L47" s="61"/>
    </row>
    <row r="48" spans="1:12" x14ac:dyDescent="0.25">
      <c r="A48" s="64" t="s">
        <v>590</v>
      </c>
      <c r="B48" s="65" t="s">
        <v>157</v>
      </c>
      <c r="C48" s="260"/>
      <c r="D48" s="260"/>
      <c r="E48" s="59"/>
      <c r="F48" s="59"/>
      <c r="G48" s="260"/>
      <c r="H48" s="59"/>
      <c r="I48" s="59"/>
      <c r="J48" s="59"/>
      <c r="K48" s="61"/>
      <c r="L48" s="61"/>
    </row>
    <row r="49" spans="1:12" x14ac:dyDescent="0.25">
      <c r="A49" s="64">
        <v>4</v>
      </c>
      <c r="B49" s="63" t="s">
        <v>155</v>
      </c>
      <c r="C49" s="165">
        <v>46655</v>
      </c>
      <c r="D49" s="165">
        <v>46685</v>
      </c>
      <c r="E49" s="59"/>
      <c r="F49" s="59"/>
      <c r="G49" s="143">
        <v>46655</v>
      </c>
      <c r="H49" s="153">
        <v>46685</v>
      </c>
      <c r="I49" s="127"/>
      <c r="J49" s="127"/>
      <c r="K49" s="178"/>
      <c r="L49" s="61"/>
    </row>
    <row r="50" spans="1:12" ht="47.25" x14ac:dyDescent="0.25">
      <c r="A50" s="64" t="s">
        <v>156</v>
      </c>
      <c r="B50" s="63" t="s">
        <v>591</v>
      </c>
      <c r="C50" s="165">
        <v>46685</v>
      </c>
      <c r="D50" s="165">
        <v>46716</v>
      </c>
      <c r="E50" s="59"/>
      <c r="F50" s="59"/>
      <c r="G50" s="261">
        <v>46685</v>
      </c>
      <c r="H50" s="153">
        <v>46716</v>
      </c>
      <c r="I50" s="127"/>
      <c r="J50" s="127"/>
      <c r="K50" s="178"/>
      <c r="L50" s="61"/>
    </row>
    <row r="51" spans="1:12" ht="31.5" x14ac:dyDescent="0.25">
      <c r="A51" s="64" t="s">
        <v>154</v>
      </c>
      <c r="B51" s="63" t="s">
        <v>369</v>
      </c>
      <c r="C51" s="165">
        <v>46716</v>
      </c>
      <c r="D51" s="165">
        <v>46746</v>
      </c>
      <c r="E51" s="59"/>
      <c r="F51" s="59"/>
      <c r="G51" s="143">
        <v>46716</v>
      </c>
      <c r="H51" s="142">
        <v>46746</v>
      </c>
      <c r="I51" s="127"/>
      <c r="J51" s="127"/>
      <c r="K51" s="178"/>
      <c r="L51" s="61"/>
    </row>
    <row r="52" spans="1:12" ht="31.5" x14ac:dyDescent="0.25">
      <c r="A52" s="64" t="s">
        <v>152</v>
      </c>
      <c r="B52" s="63" t="s">
        <v>153</v>
      </c>
      <c r="C52" s="165" t="s">
        <v>455</v>
      </c>
      <c r="D52" s="165"/>
      <c r="E52" s="154"/>
      <c r="F52" s="154"/>
      <c r="G52" s="59" t="s">
        <v>455</v>
      </c>
      <c r="H52" s="153"/>
      <c r="I52" s="59"/>
      <c r="J52" s="59"/>
      <c r="K52" s="61"/>
      <c r="L52" s="61"/>
    </row>
    <row r="53" spans="1:12" ht="33" customHeight="1" x14ac:dyDescent="0.25">
      <c r="A53" s="64" t="s">
        <v>150</v>
      </c>
      <c r="B53" s="110" t="s">
        <v>370</v>
      </c>
      <c r="C53" s="165">
        <v>46746</v>
      </c>
      <c r="D53" s="165">
        <v>46751</v>
      </c>
      <c r="E53" s="59"/>
      <c r="F53" s="59"/>
      <c r="G53" s="143">
        <v>46746</v>
      </c>
      <c r="H53" s="166">
        <v>46751</v>
      </c>
      <c r="I53" s="127"/>
      <c r="J53" s="127"/>
      <c r="K53" s="178"/>
      <c r="L53" s="61"/>
    </row>
    <row r="54" spans="1:12" x14ac:dyDescent="0.25">
      <c r="A54" s="64" t="s">
        <v>371</v>
      </c>
      <c r="B54" s="63" t="s">
        <v>151</v>
      </c>
      <c r="C54" s="165">
        <v>46746</v>
      </c>
      <c r="D54" s="165">
        <v>46842</v>
      </c>
      <c r="E54" s="59"/>
      <c r="F54" s="59"/>
      <c r="G54" s="143">
        <v>46746</v>
      </c>
      <c r="H54" s="143">
        <v>46842</v>
      </c>
      <c r="I54" s="59"/>
      <c r="J54" s="59"/>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5"/>
  <sheetViews>
    <sheetView zoomScale="64" zoomScaleNormal="64" workbookViewId="0">
      <selection activeCell="C22" sqref="C22:AC85"/>
    </sheetView>
  </sheetViews>
  <sheetFormatPr defaultRowHeight="15.75" x14ac:dyDescent="0.25"/>
  <cols>
    <col min="1" max="1" width="9.140625" style="202"/>
    <col min="2" max="2" width="57.85546875" style="202" customWidth="1"/>
    <col min="3" max="6" width="16.7109375" style="202" customWidth="1"/>
    <col min="7" max="7" width="16.7109375" style="203" customWidth="1"/>
    <col min="8" max="8" width="6.7109375" style="202" customWidth="1"/>
    <col min="9" max="9" width="5.28515625" style="202" customWidth="1"/>
    <col min="10" max="10" width="8.5703125" style="202" customWidth="1"/>
    <col min="11" max="14" width="6.140625" style="202" customWidth="1"/>
    <col min="15" max="15" width="7.42578125" style="202" customWidth="1"/>
    <col min="16" max="16" width="8.85546875" style="202" customWidth="1"/>
    <col min="17" max="17" width="7.5703125" style="202" customWidth="1"/>
    <col min="18" max="16384" width="9.140625" style="202"/>
  </cols>
  <sheetData>
    <row r="1" spans="1:17" ht="18.75" x14ac:dyDescent="0.25">
      <c r="A1" s="203"/>
      <c r="B1" s="203"/>
      <c r="C1" s="203"/>
      <c r="D1" s="203"/>
      <c r="E1" s="203"/>
      <c r="F1" s="203"/>
      <c r="H1" s="203"/>
      <c r="I1" s="203"/>
      <c r="Q1" s="201" t="s">
        <v>69</v>
      </c>
    </row>
    <row r="2" spans="1:17" ht="18.75" x14ac:dyDescent="0.3">
      <c r="A2" s="203"/>
      <c r="B2" s="203"/>
      <c r="C2" s="203"/>
      <c r="D2" s="203"/>
      <c r="E2" s="203"/>
      <c r="F2" s="203"/>
      <c r="H2" s="203"/>
      <c r="I2" s="203"/>
      <c r="Q2" s="200" t="s">
        <v>10</v>
      </c>
    </row>
    <row r="3" spans="1:17" ht="18.75" x14ac:dyDescent="0.3">
      <c r="A3" s="203"/>
      <c r="B3" s="203"/>
      <c r="C3" s="203"/>
      <c r="D3" s="203"/>
      <c r="E3" s="203"/>
      <c r="F3" s="203"/>
      <c r="H3" s="203"/>
      <c r="I3" s="203"/>
      <c r="Q3" s="200" t="s">
        <v>68</v>
      </c>
    </row>
    <row r="4" spans="1:17" ht="18.75" customHeight="1" x14ac:dyDescent="0.25">
      <c r="A4" s="278" t="str">
        <f>'6.1. Паспорт сетевой график'!A5:L5</f>
        <v>Год раскрытия информации: 2023 год</v>
      </c>
      <c r="B4" s="278"/>
      <c r="C4" s="278"/>
      <c r="D4" s="278"/>
      <c r="E4" s="278"/>
      <c r="F4" s="278"/>
      <c r="G4" s="278"/>
      <c r="H4" s="278"/>
      <c r="I4" s="278"/>
      <c r="J4" s="278"/>
      <c r="K4" s="278"/>
      <c r="L4" s="278"/>
      <c r="M4" s="278"/>
      <c r="N4" s="278"/>
      <c r="O4" s="278"/>
      <c r="P4" s="278"/>
      <c r="Q4" s="278"/>
    </row>
    <row r="5" spans="1:17" ht="20.25" x14ac:dyDescent="0.3">
      <c r="A5" s="203"/>
      <c r="B5" s="203"/>
      <c r="C5" s="203"/>
      <c r="D5" s="203"/>
      <c r="E5" s="206"/>
      <c r="H5" s="203"/>
      <c r="I5" s="203"/>
      <c r="Q5" s="200"/>
    </row>
    <row r="6" spans="1:17" ht="18.75" x14ac:dyDescent="0.25">
      <c r="A6" s="282" t="s">
        <v>9</v>
      </c>
      <c r="B6" s="282"/>
      <c r="C6" s="282"/>
      <c r="D6" s="282"/>
      <c r="E6" s="282"/>
      <c r="F6" s="282"/>
      <c r="G6" s="282"/>
      <c r="H6" s="282"/>
      <c r="I6" s="282"/>
      <c r="J6" s="282"/>
      <c r="K6" s="282"/>
      <c r="L6" s="282"/>
      <c r="M6" s="282"/>
      <c r="N6" s="282"/>
      <c r="O6" s="282"/>
      <c r="P6" s="282"/>
      <c r="Q6" s="282"/>
    </row>
    <row r="7" spans="1:17" ht="18.75" x14ac:dyDescent="0.25">
      <c r="A7" s="199"/>
      <c r="B7" s="199"/>
      <c r="C7" s="199"/>
      <c r="D7" s="199"/>
      <c r="E7" s="199"/>
      <c r="F7" s="199"/>
      <c r="G7" s="199"/>
      <c r="H7" s="205"/>
      <c r="I7" s="205"/>
      <c r="J7" s="205"/>
      <c r="K7" s="205"/>
      <c r="L7" s="205"/>
      <c r="M7" s="205"/>
      <c r="N7" s="205"/>
      <c r="O7" s="205"/>
      <c r="P7" s="205"/>
      <c r="Q7" s="205"/>
    </row>
    <row r="8" spans="1:17" x14ac:dyDescent="0.25">
      <c r="A8" s="326" t="s">
        <v>472</v>
      </c>
      <c r="B8" s="326"/>
      <c r="C8" s="326"/>
      <c r="D8" s="326"/>
      <c r="E8" s="326"/>
      <c r="F8" s="326"/>
      <c r="G8" s="326"/>
      <c r="H8" s="326"/>
      <c r="I8" s="326"/>
      <c r="J8" s="326"/>
      <c r="K8" s="326"/>
      <c r="L8" s="326"/>
      <c r="M8" s="326"/>
      <c r="N8" s="326"/>
      <c r="O8" s="326"/>
      <c r="P8" s="326"/>
      <c r="Q8" s="326"/>
    </row>
    <row r="9" spans="1:17" ht="18.75" customHeight="1" x14ac:dyDescent="0.25">
      <c r="A9" s="279" t="s">
        <v>8</v>
      </c>
      <c r="B9" s="279"/>
      <c r="C9" s="279"/>
      <c r="D9" s="279"/>
      <c r="E9" s="279"/>
      <c r="F9" s="279"/>
      <c r="G9" s="279"/>
      <c r="H9" s="279"/>
      <c r="I9" s="279"/>
      <c r="J9" s="279"/>
      <c r="K9" s="279"/>
      <c r="L9" s="279"/>
      <c r="M9" s="279"/>
      <c r="N9" s="279"/>
      <c r="O9" s="279"/>
      <c r="P9" s="279"/>
      <c r="Q9" s="279"/>
    </row>
    <row r="10" spans="1:17" ht="18.75" x14ac:dyDescent="0.25">
      <c r="A10" s="199"/>
      <c r="B10" s="199"/>
      <c r="C10" s="199"/>
      <c r="D10" s="199"/>
      <c r="E10" s="199"/>
      <c r="F10" s="199"/>
      <c r="G10" s="199"/>
      <c r="H10" s="205"/>
      <c r="I10" s="205"/>
      <c r="J10" s="205"/>
      <c r="K10" s="205"/>
      <c r="L10" s="205"/>
      <c r="M10" s="205"/>
      <c r="N10" s="205"/>
      <c r="O10" s="205"/>
      <c r="P10" s="205"/>
      <c r="Q10" s="205"/>
    </row>
    <row r="11" spans="1:17" x14ac:dyDescent="0.25">
      <c r="A11" s="326" t="str">
        <f>'6.1. Паспорт сетевой график'!A12:L12</f>
        <v>M_TP1100.PS.0062</v>
      </c>
      <c r="B11" s="326"/>
      <c r="C11" s="326"/>
      <c r="D11" s="326"/>
      <c r="E11" s="326"/>
      <c r="F11" s="326"/>
      <c r="G11" s="326"/>
      <c r="H11" s="326"/>
      <c r="I11" s="326"/>
      <c r="J11" s="326"/>
      <c r="K11" s="326"/>
      <c r="L11" s="326"/>
      <c r="M11" s="326"/>
      <c r="N11" s="326"/>
      <c r="O11" s="326"/>
      <c r="P11" s="326"/>
      <c r="Q11" s="326"/>
    </row>
    <row r="12" spans="1:17" x14ac:dyDescent="0.25">
      <c r="A12" s="279" t="s">
        <v>7</v>
      </c>
      <c r="B12" s="279"/>
      <c r="C12" s="279"/>
      <c r="D12" s="279"/>
      <c r="E12" s="279"/>
      <c r="F12" s="279"/>
      <c r="G12" s="279"/>
      <c r="H12" s="279"/>
      <c r="I12" s="279"/>
      <c r="J12" s="279"/>
      <c r="K12" s="279"/>
      <c r="L12" s="279"/>
      <c r="M12" s="279"/>
      <c r="N12" s="279"/>
      <c r="O12" s="279"/>
      <c r="P12" s="279"/>
      <c r="Q12" s="279"/>
    </row>
    <row r="13" spans="1:17" ht="16.5" customHeight="1" x14ac:dyDescent="0.3">
      <c r="A13" s="198"/>
      <c r="B13" s="198"/>
      <c r="C13" s="198"/>
      <c r="D13" s="198"/>
      <c r="E13" s="198"/>
      <c r="F13" s="198"/>
      <c r="G13" s="198"/>
      <c r="H13" s="204"/>
      <c r="I13" s="204"/>
      <c r="J13" s="204"/>
      <c r="K13" s="204"/>
      <c r="L13" s="204"/>
      <c r="M13" s="204"/>
      <c r="N13" s="204"/>
      <c r="O13" s="204"/>
      <c r="P13" s="204"/>
      <c r="Q13" s="204"/>
    </row>
    <row r="14" spans="1:17" x14ac:dyDescent="0.25">
      <c r="A14" s="326" t="str">
        <f>'6.1. Паспорт сетевой график'!A15:L15</f>
        <v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v>
      </c>
      <c r="B14" s="326"/>
      <c r="C14" s="326"/>
      <c r="D14" s="326"/>
      <c r="E14" s="326"/>
      <c r="F14" s="326"/>
      <c r="G14" s="326"/>
      <c r="H14" s="326"/>
      <c r="I14" s="326"/>
      <c r="J14" s="326"/>
      <c r="K14" s="326"/>
      <c r="L14" s="326"/>
      <c r="M14" s="326"/>
      <c r="N14" s="326"/>
      <c r="O14" s="326"/>
      <c r="P14" s="326"/>
      <c r="Q14" s="326"/>
    </row>
    <row r="15" spans="1:17" ht="15.75" customHeight="1" x14ac:dyDescent="0.25">
      <c r="A15" s="279" t="s">
        <v>6</v>
      </c>
      <c r="B15" s="279"/>
      <c r="C15" s="279"/>
      <c r="D15" s="279"/>
      <c r="E15" s="279"/>
      <c r="F15" s="279"/>
      <c r="G15" s="279"/>
      <c r="H15" s="279"/>
      <c r="I15" s="279"/>
      <c r="J15" s="279"/>
      <c r="K15" s="279"/>
      <c r="L15" s="279"/>
      <c r="M15" s="279"/>
      <c r="N15" s="279"/>
      <c r="O15" s="279"/>
      <c r="P15" s="279"/>
      <c r="Q15" s="279"/>
    </row>
    <row r="16" spans="1:17" x14ac:dyDescent="0.25">
      <c r="A16" s="203"/>
      <c r="H16" s="203"/>
      <c r="I16" s="203"/>
      <c r="J16" s="203"/>
      <c r="K16" s="203"/>
      <c r="L16" s="203"/>
      <c r="M16" s="203"/>
      <c r="N16" s="203"/>
      <c r="O16" s="203"/>
      <c r="P16" s="203"/>
    </row>
    <row r="17" spans="1:29" x14ac:dyDescent="0.25">
      <c r="A17" s="423" t="s">
        <v>413</v>
      </c>
      <c r="B17" s="423"/>
      <c r="C17" s="423"/>
      <c r="D17" s="423"/>
      <c r="E17" s="423"/>
      <c r="F17" s="423"/>
      <c r="G17" s="423"/>
      <c r="H17" s="423"/>
      <c r="I17" s="423"/>
      <c r="J17" s="423"/>
      <c r="K17" s="423"/>
      <c r="L17" s="423"/>
      <c r="M17" s="423"/>
      <c r="N17" s="423"/>
      <c r="O17" s="423"/>
      <c r="P17" s="423"/>
      <c r="Q17" s="423"/>
    </row>
    <row r="18" spans="1:29" x14ac:dyDescent="0.25">
      <c r="A18" s="203"/>
      <c r="B18" s="203"/>
      <c r="C18" s="203"/>
      <c r="D18" s="203"/>
      <c r="E18" s="203"/>
      <c r="F18" s="203"/>
      <c r="H18" s="203"/>
      <c r="I18" s="203"/>
      <c r="J18" s="203"/>
      <c r="K18" s="203"/>
      <c r="L18" s="203"/>
      <c r="M18" s="203"/>
      <c r="N18" s="203"/>
      <c r="O18" s="203"/>
      <c r="P18" s="203"/>
    </row>
    <row r="19" spans="1:29" ht="22.5" customHeight="1" x14ac:dyDescent="0.25">
      <c r="A19" s="426" t="s">
        <v>149</v>
      </c>
      <c r="B19" s="426" t="s">
        <v>148</v>
      </c>
      <c r="C19" s="422" t="s">
        <v>147</v>
      </c>
      <c r="D19" s="422"/>
      <c r="E19" s="429" t="s">
        <v>489</v>
      </c>
      <c r="F19" s="429"/>
      <c r="G19" s="426" t="s">
        <v>688</v>
      </c>
      <c r="H19" s="424" t="s">
        <v>679</v>
      </c>
      <c r="I19" s="425"/>
      <c r="J19" s="425"/>
      <c r="K19" s="425"/>
      <c r="L19" s="424" t="s">
        <v>680</v>
      </c>
      <c r="M19" s="425"/>
      <c r="N19" s="425"/>
      <c r="O19" s="425"/>
      <c r="P19" s="424" t="s">
        <v>681</v>
      </c>
      <c r="Q19" s="425"/>
      <c r="R19" s="425"/>
      <c r="S19" s="425"/>
      <c r="T19" s="424" t="s">
        <v>682</v>
      </c>
      <c r="U19" s="425"/>
      <c r="V19" s="425"/>
      <c r="W19" s="425"/>
      <c r="X19" s="424" t="s">
        <v>683</v>
      </c>
      <c r="Y19" s="425"/>
      <c r="Z19" s="425"/>
      <c r="AA19" s="425"/>
      <c r="AB19" s="418" t="s">
        <v>146</v>
      </c>
      <c r="AC19" s="419"/>
    </row>
    <row r="20" spans="1:29" ht="75" customHeight="1" x14ac:dyDescent="0.25">
      <c r="A20" s="427"/>
      <c r="B20" s="427"/>
      <c r="C20" s="422"/>
      <c r="D20" s="422"/>
      <c r="E20" s="429"/>
      <c r="F20" s="429"/>
      <c r="G20" s="427"/>
      <c r="H20" s="422" t="s">
        <v>2</v>
      </c>
      <c r="I20" s="422"/>
      <c r="J20" s="422" t="s">
        <v>490</v>
      </c>
      <c r="K20" s="422"/>
      <c r="L20" s="422" t="s">
        <v>2</v>
      </c>
      <c r="M20" s="422"/>
      <c r="N20" s="422" t="s">
        <v>490</v>
      </c>
      <c r="O20" s="422"/>
      <c r="P20" s="422" t="s">
        <v>2</v>
      </c>
      <c r="Q20" s="422"/>
      <c r="R20" s="422" t="s">
        <v>490</v>
      </c>
      <c r="S20" s="422"/>
      <c r="T20" s="422" t="s">
        <v>2</v>
      </c>
      <c r="U20" s="422"/>
      <c r="V20" s="422" t="s">
        <v>490</v>
      </c>
      <c r="W20" s="422"/>
      <c r="X20" s="422" t="s">
        <v>2</v>
      </c>
      <c r="Y20" s="422"/>
      <c r="Z20" s="422" t="s">
        <v>490</v>
      </c>
      <c r="AA20" s="422"/>
      <c r="AB20" s="420"/>
      <c r="AC20" s="421"/>
    </row>
    <row r="21" spans="1:29" ht="89.25" customHeight="1" x14ac:dyDescent="0.25">
      <c r="A21" s="428"/>
      <c r="B21" s="428"/>
      <c r="C21" s="272" t="s">
        <v>2</v>
      </c>
      <c r="D21" s="272" t="s">
        <v>490</v>
      </c>
      <c r="E21" s="273" t="s">
        <v>684</v>
      </c>
      <c r="F21" s="273" t="s">
        <v>689</v>
      </c>
      <c r="G21" s="428"/>
      <c r="H21" s="213" t="s">
        <v>394</v>
      </c>
      <c r="I21" s="213" t="s">
        <v>395</v>
      </c>
      <c r="J21" s="213" t="s">
        <v>394</v>
      </c>
      <c r="K21" s="213" t="s">
        <v>395</v>
      </c>
      <c r="L21" s="213" t="s">
        <v>394</v>
      </c>
      <c r="M21" s="213" t="s">
        <v>395</v>
      </c>
      <c r="N21" s="213" t="s">
        <v>394</v>
      </c>
      <c r="O21" s="213" t="s">
        <v>395</v>
      </c>
      <c r="P21" s="213" t="s">
        <v>394</v>
      </c>
      <c r="Q21" s="213" t="s">
        <v>395</v>
      </c>
      <c r="R21" s="213" t="s">
        <v>394</v>
      </c>
      <c r="S21" s="213" t="s">
        <v>395</v>
      </c>
      <c r="T21" s="213" t="s">
        <v>394</v>
      </c>
      <c r="U21" s="213" t="s">
        <v>395</v>
      </c>
      <c r="V21" s="213" t="s">
        <v>394</v>
      </c>
      <c r="W21" s="213" t="s">
        <v>395</v>
      </c>
      <c r="X21" s="213" t="s">
        <v>394</v>
      </c>
      <c r="Y21" s="213" t="s">
        <v>395</v>
      </c>
      <c r="Z21" s="213" t="s">
        <v>394</v>
      </c>
      <c r="AA21" s="213" t="s">
        <v>395</v>
      </c>
      <c r="AB21" s="272" t="s">
        <v>491</v>
      </c>
      <c r="AC21" s="272" t="s">
        <v>490</v>
      </c>
    </row>
    <row r="22" spans="1:29" ht="19.5" customHeight="1" x14ac:dyDescent="0.25">
      <c r="A22" s="259">
        <v>1</v>
      </c>
      <c r="B22" s="259">
        <v>2</v>
      </c>
      <c r="C22" s="259">
        <v>3</v>
      </c>
      <c r="D22" s="259">
        <v>4</v>
      </c>
      <c r="E22" s="259">
        <v>5</v>
      </c>
      <c r="F22" s="259">
        <v>6</v>
      </c>
      <c r="G22" s="259">
        <v>7</v>
      </c>
      <c r="H22" s="259">
        <v>8</v>
      </c>
      <c r="I22" s="259">
        <v>9</v>
      </c>
      <c r="J22" s="259">
        <v>10</v>
      </c>
      <c r="K22" s="259">
        <v>11</v>
      </c>
      <c r="L22" s="259">
        <v>12</v>
      </c>
      <c r="M22" s="259">
        <v>13</v>
      </c>
      <c r="N22" s="259">
        <v>14</v>
      </c>
      <c r="O22" s="259">
        <v>15</v>
      </c>
      <c r="P22" s="259">
        <v>16</v>
      </c>
      <c r="Q22" s="259">
        <v>17</v>
      </c>
      <c r="R22" s="259">
        <v>18</v>
      </c>
      <c r="S22" s="259">
        <v>19</v>
      </c>
      <c r="T22" s="259">
        <v>20</v>
      </c>
      <c r="U22" s="259">
        <v>21</v>
      </c>
      <c r="V22" s="259">
        <v>22</v>
      </c>
      <c r="W22" s="259">
        <v>23</v>
      </c>
      <c r="X22" s="259">
        <v>24</v>
      </c>
      <c r="Y22" s="259">
        <v>25</v>
      </c>
      <c r="Z22" s="259">
        <v>26</v>
      </c>
      <c r="AA22" s="259">
        <v>27</v>
      </c>
      <c r="AB22" s="259">
        <v>28</v>
      </c>
      <c r="AC22" s="259">
        <v>29</v>
      </c>
    </row>
    <row r="23" spans="1:29" s="208" customFormat="1" ht="47.25" x14ac:dyDescent="0.25">
      <c r="A23" s="214">
        <v>1</v>
      </c>
      <c r="B23" s="215" t="s">
        <v>145</v>
      </c>
      <c r="C23" s="216">
        <v>570.93445085692372</v>
      </c>
      <c r="D23" s="216">
        <v>660.78052709171789</v>
      </c>
      <c r="E23" s="216">
        <v>660.78052709171789</v>
      </c>
      <c r="F23" s="216">
        <v>660.78052709171789</v>
      </c>
      <c r="G23" s="216">
        <v>0</v>
      </c>
      <c r="H23" s="216">
        <v>0</v>
      </c>
      <c r="I23" s="216"/>
      <c r="J23" s="216">
        <v>0</v>
      </c>
      <c r="K23" s="216"/>
      <c r="L23" s="216">
        <v>0</v>
      </c>
      <c r="M23" s="216"/>
      <c r="N23" s="216">
        <v>0</v>
      </c>
      <c r="O23" s="216"/>
      <c r="P23" s="216">
        <v>17.320695030233654</v>
      </c>
      <c r="Q23" s="216"/>
      <c r="R23" s="216">
        <v>0</v>
      </c>
      <c r="S23" s="216"/>
      <c r="T23" s="216">
        <v>541.32007832045792</v>
      </c>
      <c r="U23" s="216"/>
      <c r="V23" s="216">
        <v>19.067800269272688</v>
      </c>
      <c r="W23" s="216"/>
      <c r="X23" s="216">
        <v>12.293677506232095</v>
      </c>
      <c r="Y23" s="216"/>
      <c r="Z23" s="216">
        <v>596.49116584188687</v>
      </c>
      <c r="AA23" s="216"/>
      <c r="AB23" s="216">
        <v>570.93445085692372</v>
      </c>
      <c r="AC23" s="216">
        <v>615.55896611115952</v>
      </c>
    </row>
    <row r="24" spans="1:29" s="207" customFormat="1" x14ac:dyDescent="0.25">
      <c r="A24" s="217" t="s">
        <v>492</v>
      </c>
      <c r="B24" s="218" t="s">
        <v>144</v>
      </c>
      <c r="C24" s="216"/>
      <c r="D24" s="216"/>
      <c r="E24" s="216"/>
      <c r="F24" s="216"/>
      <c r="G24" s="216">
        <v>0</v>
      </c>
      <c r="H24" s="216">
        <v>0</v>
      </c>
      <c r="I24" s="216"/>
      <c r="J24" s="216">
        <v>0</v>
      </c>
      <c r="K24" s="216"/>
      <c r="L24" s="216">
        <v>0</v>
      </c>
      <c r="M24" s="216"/>
      <c r="N24" s="216">
        <v>0</v>
      </c>
      <c r="O24" s="216"/>
      <c r="P24" s="216">
        <v>0</v>
      </c>
      <c r="Q24" s="216"/>
      <c r="R24" s="216">
        <v>0</v>
      </c>
      <c r="S24" s="216"/>
      <c r="T24" s="216">
        <v>0</v>
      </c>
      <c r="U24" s="216"/>
      <c r="V24" s="216">
        <v>0</v>
      </c>
      <c r="W24" s="216"/>
      <c r="X24" s="216">
        <v>0</v>
      </c>
      <c r="Y24" s="216"/>
      <c r="Z24" s="216">
        <v>0</v>
      </c>
      <c r="AA24" s="216"/>
      <c r="AB24" s="216">
        <v>0</v>
      </c>
      <c r="AC24" s="216">
        <v>0</v>
      </c>
    </row>
    <row r="25" spans="1:29" s="207" customFormat="1" x14ac:dyDescent="0.25">
      <c r="A25" s="217" t="s">
        <v>493</v>
      </c>
      <c r="B25" s="218" t="s">
        <v>143</v>
      </c>
      <c r="C25" s="216"/>
      <c r="D25" s="216"/>
      <c r="E25" s="216"/>
      <c r="F25" s="216"/>
      <c r="G25" s="216">
        <v>0</v>
      </c>
      <c r="H25" s="216">
        <v>0</v>
      </c>
      <c r="I25" s="216"/>
      <c r="J25" s="216">
        <v>0</v>
      </c>
      <c r="K25" s="216"/>
      <c r="L25" s="216">
        <v>0</v>
      </c>
      <c r="M25" s="216"/>
      <c r="N25" s="216">
        <v>0</v>
      </c>
      <c r="O25" s="216"/>
      <c r="P25" s="216">
        <v>0</v>
      </c>
      <c r="Q25" s="216"/>
      <c r="R25" s="216">
        <v>0</v>
      </c>
      <c r="S25" s="216"/>
      <c r="T25" s="216">
        <v>0</v>
      </c>
      <c r="U25" s="216"/>
      <c r="V25" s="216">
        <v>0</v>
      </c>
      <c r="W25" s="216"/>
      <c r="X25" s="216">
        <v>0</v>
      </c>
      <c r="Y25" s="216"/>
      <c r="Z25" s="216">
        <v>0</v>
      </c>
      <c r="AA25" s="216"/>
      <c r="AB25" s="216">
        <v>0</v>
      </c>
      <c r="AC25" s="216">
        <v>0</v>
      </c>
    </row>
    <row r="26" spans="1:29" s="207" customFormat="1" ht="31.5" x14ac:dyDescent="0.25">
      <c r="A26" s="217" t="s">
        <v>494</v>
      </c>
      <c r="B26" s="218" t="s">
        <v>353</v>
      </c>
      <c r="C26" s="216"/>
      <c r="D26" s="216"/>
      <c r="E26" s="216"/>
      <c r="F26" s="216"/>
      <c r="G26" s="216">
        <v>0</v>
      </c>
      <c r="H26" s="216">
        <v>0</v>
      </c>
      <c r="I26" s="216"/>
      <c r="J26" s="216">
        <v>0</v>
      </c>
      <c r="K26" s="216"/>
      <c r="L26" s="216">
        <v>0</v>
      </c>
      <c r="M26" s="216"/>
      <c r="N26" s="216">
        <v>0</v>
      </c>
      <c r="O26" s="216"/>
      <c r="P26" s="216">
        <v>14.433912525194712</v>
      </c>
      <c r="Q26" s="216"/>
      <c r="R26" s="216">
        <v>0</v>
      </c>
      <c r="S26" s="216"/>
      <c r="T26" s="216">
        <v>451.10006526704831</v>
      </c>
      <c r="U26" s="216"/>
      <c r="V26" s="216">
        <v>15.88983355772724</v>
      </c>
      <c r="W26" s="216"/>
      <c r="X26" s="216">
        <v>10.244731255193413</v>
      </c>
      <c r="Y26" s="216"/>
      <c r="Z26" s="216">
        <v>499.55978553647003</v>
      </c>
      <c r="AA26" s="216"/>
      <c r="AB26" s="216">
        <v>475.77870904743645</v>
      </c>
      <c r="AC26" s="216">
        <v>515.44961909419726</v>
      </c>
    </row>
    <row r="27" spans="1:29" s="207" customFormat="1" x14ac:dyDescent="0.25">
      <c r="A27" s="217" t="s">
        <v>495</v>
      </c>
      <c r="B27" s="218" t="s">
        <v>496</v>
      </c>
      <c r="C27" s="216"/>
      <c r="D27" s="216"/>
      <c r="E27" s="216"/>
      <c r="F27" s="216"/>
      <c r="G27" s="216">
        <v>0</v>
      </c>
      <c r="H27" s="216">
        <v>0</v>
      </c>
      <c r="I27" s="216"/>
      <c r="J27" s="216">
        <v>0</v>
      </c>
      <c r="K27" s="216"/>
      <c r="L27" s="216">
        <v>0</v>
      </c>
      <c r="M27" s="216"/>
      <c r="N27" s="216">
        <v>0</v>
      </c>
      <c r="O27" s="216"/>
      <c r="P27" s="216">
        <v>0</v>
      </c>
      <c r="Q27" s="216"/>
      <c r="R27" s="216">
        <v>0</v>
      </c>
      <c r="S27" s="216"/>
      <c r="T27" s="216">
        <v>0</v>
      </c>
      <c r="U27" s="216"/>
      <c r="V27" s="216">
        <v>0</v>
      </c>
      <c r="W27" s="216"/>
      <c r="X27" s="216">
        <v>0</v>
      </c>
      <c r="Y27" s="216"/>
      <c r="Z27" s="216">
        <v>0</v>
      </c>
      <c r="AA27" s="216"/>
      <c r="AB27" s="216">
        <v>0</v>
      </c>
      <c r="AC27" s="216">
        <v>0</v>
      </c>
    </row>
    <row r="28" spans="1:29" s="207" customFormat="1" x14ac:dyDescent="0.25">
      <c r="A28" s="217" t="s">
        <v>497</v>
      </c>
      <c r="B28" s="219" t="s">
        <v>142</v>
      </c>
      <c r="C28" s="216"/>
      <c r="D28" s="216"/>
      <c r="E28" s="216"/>
      <c r="F28" s="216"/>
      <c r="G28" s="216">
        <v>0</v>
      </c>
      <c r="H28" s="216">
        <v>0</v>
      </c>
      <c r="I28" s="216"/>
      <c r="J28" s="216">
        <v>0</v>
      </c>
      <c r="K28" s="216"/>
      <c r="L28" s="216">
        <v>0</v>
      </c>
      <c r="M28" s="216"/>
      <c r="N28" s="216">
        <v>0</v>
      </c>
      <c r="O28" s="216"/>
      <c r="P28" s="216">
        <v>2.8867825050389424</v>
      </c>
      <c r="Q28" s="216"/>
      <c r="R28" s="216">
        <v>0</v>
      </c>
      <c r="S28" s="216"/>
      <c r="T28" s="216">
        <v>90.220013053409616</v>
      </c>
      <c r="U28" s="216"/>
      <c r="V28" s="216">
        <v>3.177966711545448</v>
      </c>
      <c r="W28" s="216"/>
      <c r="X28" s="216">
        <v>2.0489462510386822</v>
      </c>
      <c r="Y28" s="216"/>
      <c r="Z28" s="216">
        <v>96.931380305416837</v>
      </c>
      <c r="AA28" s="216"/>
      <c r="AB28" s="216">
        <v>95.155741809487267</v>
      </c>
      <c r="AC28" s="216">
        <v>100.10934701696226</v>
      </c>
    </row>
    <row r="29" spans="1:29" s="208" customFormat="1" ht="47.25" x14ac:dyDescent="0.25">
      <c r="A29" s="214" t="s">
        <v>63</v>
      </c>
      <c r="B29" s="215" t="s">
        <v>498</v>
      </c>
      <c r="C29" s="216">
        <v>478.50026708354852</v>
      </c>
      <c r="D29" s="216">
        <v>553.79956453790385</v>
      </c>
      <c r="E29" s="216">
        <v>553.79956453790385</v>
      </c>
      <c r="F29" s="216">
        <v>553.79956453790385</v>
      </c>
      <c r="G29" s="216">
        <v>0</v>
      </c>
      <c r="H29" s="216">
        <v>0</v>
      </c>
      <c r="I29" s="216"/>
      <c r="J29" s="216">
        <v>0</v>
      </c>
      <c r="K29" s="216"/>
      <c r="L29" s="216">
        <v>0</v>
      </c>
      <c r="M29" s="216"/>
      <c r="N29" s="216">
        <v>0</v>
      </c>
      <c r="O29" s="216"/>
      <c r="P29" s="216">
        <v>14.433912525194714</v>
      </c>
      <c r="Q29" s="216"/>
      <c r="R29" s="216">
        <v>0</v>
      </c>
      <c r="S29" s="216"/>
      <c r="T29" s="216">
        <v>453.35414456755507</v>
      </c>
      <c r="U29" s="216"/>
      <c r="V29" s="216">
        <v>15.889833557727242</v>
      </c>
      <c r="W29" s="216"/>
      <c r="X29" s="216">
        <v>10.712209990798787</v>
      </c>
      <c r="Y29" s="216"/>
      <c r="Z29" s="216">
        <v>499.55978553647003</v>
      </c>
      <c r="AA29" s="216"/>
      <c r="AB29" s="216">
        <v>478.50026708354858</v>
      </c>
      <c r="AC29" s="216">
        <v>515.44961909419726</v>
      </c>
    </row>
    <row r="30" spans="1:29" s="207" customFormat="1" x14ac:dyDescent="0.25">
      <c r="A30" s="214" t="s">
        <v>499</v>
      </c>
      <c r="B30" s="218" t="s">
        <v>141</v>
      </c>
      <c r="C30" s="216">
        <v>14.433912525194714</v>
      </c>
      <c r="D30" s="216">
        <v>16.689155745015153</v>
      </c>
      <c r="E30" s="216"/>
      <c r="F30" s="216"/>
      <c r="G30" s="216"/>
      <c r="H30" s="216"/>
      <c r="I30" s="216"/>
      <c r="J30" s="216"/>
      <c r="K30" s="216"/>
      <c r="L30" s="216"/>
      <c r="M30" s="216"/>
      <c r="N30" s="216"/>
      <c r="O30" s="216"/>
      <c r="P30" s="216"/>
      <c r="Q30" s="216"/>
      <c r="R30" s="216"/>
      <c r="S30" s="216"/>
      <c r="T30" s="216"/>
      <c r="U30" s="216"/>
      <c r="V30" s="216"/>
      <c r="W30" s="216"/>
      <c r="X30" s="216"/>
      <c r="Y30" s="216"/>
      <c r="Z30" s="216"/>
      <c r="AA30" s="216"/>
      <c r="AB30" s="216">
        <v>0</v>
      </c>
      <c r="AC30" s="216">
        <v>0</v>
      </c>
    </row>
    <row r="31" spans="1:29" s="207" customFormat="1" ht="31.5" x14ac:dyDescent="0.25">
      <c r="A31" s="214" t="s">
        <v>500</v>
      </c>
      <c r="B31" s="218" t="s">
        <v>140</v>
      </c>
      <c r="C31" s="216">
        <v>87.974446551109651</v>
      </c>
      <c r="D31" s="216">
        <v>102.92938368329719</v>
      </c>
      <c r="E31" s="216"/>
      <c r="F31" s="216"/>
      <c r="G31" s="216"/>
      <c r="H31" s="216"/>
      <c r="I31" s="216"/>
      <c r="J31" s="216"/>
      <c r="K31" s="216"/>
      <c r="L31" s="216"/>
      <c r="M31" s="216"/>
      <c r="N31" s="216"/>
      <c r="O31" s="216"/>
      <c r="P31" s="216"/>
      <c r="Q31" s="216"/>
      <c r="R31" s="216"/>
      <c r="S31" s="216"/>
      <c r="T31" s="216"/>
      <c r="U31" s="216"/>
      <c r="V31" s="216"/>
      <c r="W31" s="216"/>
      <c r="X31" s="216"/>
      <c r="Y31" s="216"/>
      <c r="Z31" s="216"/>
      <c r="AA31" s="216"/>
      <c r="AB31" s="216">
        <v>0</v>
      </c>
      <c r="AC31" s="216">
        <v>0</v>
      </c>
    </row>
    <row r="32" spans="1:29" s="207" customFormat="1" x14ac:dyDescent="0.25">
      <c r="A32" s="214" t="s">
        <v>501</v>
      </c>
      <c r="B32" s="218" t="s">
        <v>139</v>
      </c>
      <c r="C32" s="216">
        <v>325.07927382277734</v>
      </c>
      <c r="D32" s="216">
        <v>375.40533797619912</v>
      </c>
      <c r="E32" s="216"/>
      <c r="F32" s="216"/>
      <c r="G32" s="216"/>
      <c r="H32" s="216"/>
      <c r="I32" s="216"/>
      <c r="J32" s="216"/>
      <c r="K32" s="216"/>
      <c r="L32" s="216"/>
      <c r="M32" s="216"/>
      <c r="N32" s="216"/>
      <c r="O32" s="216"/>
      <c r="P32" s="216"/>
      <c r="Q32" s="216"/>
      <c r="R32" s="216"/>
      <c r="S32" s="216"/>
      <c r="T32" s="216"/>
      <c r="U32" s="216"/>
      <c r="V32" s="216"/>
      <c r="W32" s="216"/>
      <c r="X32" s="216"/>
      <c r="Y32" s="216"/>
      <c r="Z32" s="216"/>
      <c r="AA32" s="216"/>
      <c r="AB32" s="216">
        <v>0</v>
      </c>
      <c r="AC32" s="216">
        <v>0</v>
      </c>
    </row>
    <row r="33" spans="1:29" s="207" customFormat="1" x14ac:dyDescent="0.25">
      <c r="A33" s="214" t="s">
        <v>502</v>
      </c>
      <c r="B33" s="218" t="s">
        <v>138</v>
      </c>
      <c r="C33" s="216">
        <v>51.012634184466833</v>
      </c>
      <c r="D33" s="216">
        <v>58.775687133392438</v>
      </c>
      <c r="E33" s="216"/>
      <c r="F33" s="216"/>
      <c r="G33" s="216"/>
      <c r="H33" s="216"/>
      <c r="I33" s="216"/>
      <c r="J33" s="216"/>
      <c r="K33" s="216"/>
      <c r="L33" s="216"/>
      <c r="M33" s="216"/>
      <c r="N33" s="216"/>
      <c r="O33" s="216"/>
      <c r="P33" s="216"/>
      <c r="Q33" s="216"/>
      <c r="R33" s="216"/>
      <c r="S33" s="216"/>
      <c r="T33" s="216"/>
      <c r="U33" s="216"/>
      <c r="V33" s="216"/>
      <c r="W33" s="216"/>
      <c r="X33" s="216"/>
      <c r="Y33" s="216"/>
      <c r="Z33" s="216"/>
      <c r="AA33" s="216"/>
      <c r="AB33" s="216">
        <v>0</v>
      </c>
      <c r="AC33" s="216">
        <v>0</v>
      </c>
    </row>
    <row r="34" spans="1:29" s="208" customFormat="1" ht="31.5" x14ac:dyDescent="0.25">
      <c r="A34" s="214" t="s">
        <v>62</v>
      </c>
      <c r="B34" s="215" t="s">
        <v>503</v>
      </c>
      <c r="C34" s="216"/>
      <c r="D34" s="216"/>
      <c r="E34" s="216"/>
      <c r="F34" s="216"/>
      <c r="G34" s="216"/>
      <c r="H34" s="216"/>
      <c r="I34" s="216"/>
      <c r="J34" s="216"/>
      <c r="K34" s="216"/>
      <c r="L34" s="216"/>
      <c r="M34" s="216"/>
      <c r="N34" s="216"/>
      <c r="O34" s="216"/>
      <c r="P34" s="216"/>
      <c r="Q34" s="216"/>
      <c r="R34" s="216"/>
      <c r="S34" s="216"/>
      <c r="T34" s="216"/>
      <c r="U34" s="216"/>
      <c r="V34" s="216"/>
      <c r="W34" s="216"/>
      <c r="X34" s="216"/>
      <c r="Y34" s="216"/>
      <c r="Z34" s="216"/>
      <c r="AA34" s="216"/>
      <c r="AB34" s="216"/>
      <c r="AC34" s="216"/>
    </row>
    <row r="35" spans="1:29" s="207" customFormat="1" x14ac:dyDescent="0.25">
      <c r="A35" s="217" t="s">
        <v>504</v>
      </c>
      <c r="B35" s="218" t="s">
        <v>510</v>
      </c>
      <c r="C35" s="216"/>
      <c r="D35" s="216"/>
      <c r="E35" s="216"/>
      <c r="F35" s="216"/>
      <c r="G35" s="216">
        <v>0</v>
      </c>
      <c r="H35" s="216">
        <v>0</v>
      </c>
      <c r="I35" s="221" t="s">
        <v>457</v>
      </c>
      <c r="J35" s="216">
        <v>0</v>
      </c>
      <c r="K35" s="216" t="s">
        <v>457</v>
      </c>
      <c r="L35" s="216">
        <v>0</v>
      </c>
      <c r="M35" s="221" t="s">
        <v>457</v>
      </c>
      <c r="N35" s="216">
        <v>0</v>
      </c>
      <c r="O35" s="216" t="s">
        <v>457</v>
      </c>
      <c r="P35" s="216">
        <v>0</v>
      </c>
      <c r="Q35" s="221" t="s">
        <v>457</v>
      </c>
      <c r="R35" s="216">
        <v>0</v>
      </c>
      <c r="S35" s="216" t="s">
        <v>457</v>
      </c>
      <c r="T35" s="216">
        <v>0</v>
      </c>
      <c r="U35" s="221" t="s">
        <v>457</v>
      </c>
      <c r="V35" s="216">
        <v>0</v>
      </c>
      <c r="W35" s="216" t="s">
        <v>457</v>
      </c>
      <c r="X35" s="216">
        <v>0</v>
      </c>
      <c r="Y35" s="221" t="s">
        <v>457</v>
      </c>
      <c r="Z35" s="216">
        <v>0</v>
      </c>
      <c r="AA35" s="216" t="s">
        <v>457</v>
      </c>
      <c r="AB35" s="216">
        <v>0</v>
      </c>
      <c r="AC35" s="216">
        <v>0</v>
      </c>
    </row>
    <row r="36" spans="1:29" s="207" customFormat="1" ht="31.5" x14ac:dyDescent="0.25">
      <c r="A36" s="217" t="s">
        <v>506</v>
      </c>
      <c r="B36" s="220" t="s">
        <v>505</v>
      </c>
      <c r="C36" s="216"/>
      <c r="D36" s="216"/>
      <c r="E36" s="216"/>
      <c r="F36" s="216"/>
      <c r="G36" s="216">
        <v>0</v>
      </c>
      <c r="H36" s="216">
        <v>0</v>
      </c>
      <c r="I36" s="221" t="s">
        <v>457</v>
      </c>
      <c r="J36" s="216">
        <v>0</v>
      </c>
      <c r="K36" s="216" t="s">
        <v>457</v>
      </c>
      <c r="L36" s="216">
        <v>0</v>
      </c>
      <c r="M36" s="221" t="s">
        <v>457</v>
      </c>
      <c r="N36" s="216">
        <v>0</v>
      </c>
      <c r="O36" s="216" t="s">
        <v>457</v>
      </c>
      <c r="P36" s="216">
        <v>0</v>
      </c>
      <c r="Q36" s="221" t="s">
        <v>457</v>
      </c>
      <c r="R36" s="216">
        <v>0</v>
      </c>
      <c r="S36" s="216" t="s">
        <v>457</v>
      </c>
      <c r="T36" s="216">
        <v>0</v>
      </c>
      <c r="U36" s="221" t="s">
        <v>457</v>
      </c>
      <c r="V36" s="216">
        <v>0</v>
      </c>
      <c r="W36" s="216" t="s">
        <v>457</v>
      </c>
      <c r="X36" s="216">
        <v>0</v>
      </c>
      <c r="Y36" s="221" t="s">
        <v>457</v>
      </c>
      <c r="Z36" s="216">
        <v>0</v>
      </c>
      <c r="AA36" s="216" t="s">
        <v>457</v>
      </c>
      <c r="AB36" s="216">
        <v>0</v>
      </c>
      <c r="AC36" s="216">
        <v>0</v>
      </c>
    </row>
    <row r="37" spans="1:29" s="207" customFormat="1" x14ac:dyDescent="0.25">
      <c r="A37" s="217" t="s">
        <v>507</v>
      </c>
      <c r="B37" s="220" t="s">
        <v>136</v>
      </c>
      <c r="C37" s="216"/>
      <c r="D37" s="216"/>
      <c r="E37" s="216"/>
      <c r="F37" s="216"/>
      <c r="G37" s="216">
        <v>0</v>
      </c>
      <c r="H37" s="216">
        <v>0</v>
      </c>
      <c r="I37" s="221" t="s">
        <v>457</v>
      </c>
      <c r="J37" s="216">
        <v>0</v>
      </c>
      <c r="K37" s="216" t="s">
        <v>457</v>
      </c>
      <c r="L37" s="216">
        <v>0</v>
      </c>
      <c r="M37" s="221" t="s">
        <v>457</v>
      </c>
      <c r="N37" s="216">
        <v>0</v>
      </c>
      <c r="O37" s="216" t="s">
        <v>457</v>
      </c>
      <c r="P37" s="216">
        <v>0</v>
      </c>
      <c r="Q37" s="221" t="s">
        <v>457</v>
      </c>
      <c r="R37" s="216">
        <v>0</v>
      </c>
      <c r="S37" s="216" t="s">
        <v>457</v>
      </c>
      <c r="T37" s="216">
        <v>0</v>
      </c>
      <c r="U37" s="221" t="s">
        <v>457</v>
      </c>
      <c r="V37" s="216">
        <v>0</v>
      </c>
      <c r="W37" s="216" t="s">
        <v>457</v>
      </c>
      <c r="X37" s="216">
        <v>0</v>
      </c>
      <c r="Y37" s="221" t="s">
        <v>457</v>
      </c>
      <c r="Z37" s="216">
        <v>0</v>
      </c>
      <c r="AA37" s="216" t="s">
        <v>457</v>
      </c>
      <c r="AB37" s="216">
        <v>0</v>
      </c>
      <c r="AC37" s="216">
        <v>0</v>
      </c>
    </row>
    <row r="38" spans="1:29" s="207" customFormat="1" x14ac:dyDescent="0.25">
      <c r="A38" s="217" t="s">
        <v>509</v>
      </c>
      <c r="B38" s="218" t="s">
        <v>508</v>
      </c>
      <c r="C38" s="216"/>
      <c r="D38" s="216"/>
      <c r="E38" s="216"/>
      <c r="F38" s="216"/>
      <c r="G38" s="216">
        <v>0</v>
      </c>
      <c r="H38" s="216">
        <v>0</v>
      </c>
      <c r="I38" s="221" t="s">
        <v>457</v>
      </c>
      <c r="J38" s="216">
        <v>0</v>
      </c>
      <c r="K38" s="216" t="s">
        <v>457</v>
      </c>
      <c r="L38" s="216">
        <v>0</v>
      </c>
      <c r="M38" s="221" t="s">
        <v>457</v>
      </c>
      <c r="N38" s="216">
        <v>0</v>
      </c>
      <c r="O38" s="216" t="s">
        <v>457</v>
      </c>
      <c r="P38" s="216">
        <v>0</v>
      </c>
      <c r="Q38" s="221" t="s">
        <v>457</v>
      </c>
      <c r="R38" s="216">
        <v>0</v>
      </c>
      <c r="S38" s="216" t="s">
        <v>457</v>
      </c>
      <c r="T38" s="216">
        <v>0</v>
      </c>
      <c r="U38" s="221" t="s">
        <v>457</v>
      </c>
      <c r="V38" s="216">
        <v>0</v>
      </c>
      <c r="W38" s="216" t="s">
        <v>457</v>
      </c>
      <c r="X38" s="216">
        <v>0</v>
      </c>
      <c r="Y38" s="221" t="s">
        <v>457</v>
      </c>
      <c r="Z38" s="216">
        <v>0</v>
      </c>
      <c r="AA38" s="216" t="s">
        <v>457</v>
      </c>
      <c r="AB38" s="216">
        <v>0</v>
      </c>
      <c r="AC38" s="216">
        <v>0</v>
      </c>
    </row>
    <row r="39" spans="1:29" s="207" customFormat="1" x14ac:dyDescent="0.25">
      <c r="A39" s="217" t="s">
        <v>511</v>
      </c>
      <c r="B39" s="218" t="s">
        <v>512</v>
      </c>
      <c r="C39" s="216"/>
      <c r="D39" s="216"/>
      <c r="E39" s="216"/>
      <c r="F39" s="216"/>
      <c r="G39" s="216">
        <v>0</v>
      </c>
      <c r="H39" s="216">
        <v>0</v>
      </c>
      <c r="I39" s="221" t="s">
        <v>457</v>
      </c>
      <c r="J39" s="216">
        <v>0</v>
      </c>
      <c r="K39" s="216" t="s">
        <v>457</v>
      </c>
      <c r="L39" s="216">
        <v>0</v>
      </c>
      <c r="M39" s="221" t="s">
        <v>457</v>
      </c>
      <c r="N39" s="216">
        <v>0</v>
      </c>
      <c r="O39" s="216" t="s">
        <v>457</v>
      </c>
      <c r="P39" s="216">
        <v>0</v>
      </c>
      <c r="Q39" s="221" t="s">
        <v>457</v>
      </c>
      <c r="R39" s="216">
        <v>0</v>
      </c>
      <c r="S39" s="216" t="s">
        <v>457</v>
      </c>
      <c r="T39" s="216">
        <v>0</v>
      </c>
      <c r="U39" s="221" t="s">
        <v>457</v>
      </c>
      <c r="V39" s="216">
        <v>0</v>
      </c>
      <c r="W39" s="216" t="s">
        <v>457</v>
      </c>
      <c r="X39" s="216">
        <v>0</v>
      </c>
      <c r="Y39" s="221" t="s">
        <v>457</v>
      </c>
      <c r="Z39" s="216">
        <v>0</v>
      </c>
      <c r="AA39" s="216" t="s">
        <v>457</v>
      </c>
      <c r="AB39" s="216">
        <v>0</v>
      </c>
      <c r="AC39" s="216">
        <v>0</v>
      </c>
    </row>
    <row r="40" spans="1:29" s="207" customFormat="1" x14ac:dyDescent="0.25">
      <c r="A40" s="217" t="s">
        <v>513</v>
      </c>
      <c r="B40" s="218" t="s">
        <v>514</v>
      </c>
      <c r="C40" s="216"/>
      <c r="D40" s="216"/>
      <c r="E40" s="216"/>
      <c r="F40" s="216"/>
      <c r="G40" s="216">
        <v>0</v>
      </c>
      <c r="H40" s="216">
        <v>0</v>
      </c>
      <c r="I40" s="221" t="s">
        <v>457</v>
      </c>
      <c r="J40" s="216">
        <v>0</v>
      </c>
      <c r="K40" s="216" t="s">
        <v>457</v>
      </c>
      <c r="L40" s="216">
        <v>0</v>
      </c>
      <c r="M40" s="221" t="s">
        <v>457</v>
      </c>
      <c r="N40" s="216">
        <v>0</v>
      </c>
      <c r="O40" s="216" t="s">
        <v>457</v>
      </c>
      <c r="P40" s="216">
        <v>0</v>
      </c>
      <c r="Q40" s="221" t="s">
        <v>457</v>
      </c>
      <c r="R40" s="216">
        <v>0</v>
      </c>
      <c r="S40" s="216" t="s">
        <v>457</v>
      </c>
      <c r="T40" s="216">
        <v>0</v>
      </c>
      <c r="U40" s="221" t="s">
        <v>457</v>
      </c>
      <c r="V40" s="216">
        <v>0</v>
      </c>
      <c r="W40" s="216" t="s">
        <v>457</v>
      </c>
      <c r="X40" s="216">
        <v>0</v>
      </c>
      <c r="Y40" s="221" t="s">
        <v>457</v>
      </c>
      <c r="Z40" s="216">
        <v>0</v>
      </c>
      <c r="AA40" s="216" t="s">
        <v>457</v>
      </c>
      <c r="AB40" s="216">
        <v>0</v>
      </c>
      <c r="AC40" s="216">
        <v>0</v>
      </c>
    </row>
    <row r="41" spans="1:29" s="208" customFormat="1" x14ac:dyDescent="0.25">
      <c r="A41" s="217" t="s">
        <v>515</v>
      </c>
      <c r="B41" s="218" t="s">
        <v>516</v>
      </c>
      <c r="C41" s="216"/>
      <c r="D41" s="216"/>
      <c r="E41" s="216"/>
      <c r="F41" s="216"/>
      <c r="G41" s="216">
        <v>0</v>
      </c>
      <c r="H41" s="216">
        <v>0</v>
      </c>
      <c r="I41" s="221" t="s">
        <v>457</v>
      </c>
      <c r="J41" s="216">
        <v>0</v>
      </c>
      <c r="K41" s="216" t="s">
        <v>457</v>
      </c>
      <c r="L41" s="216">
        <v>0</v>
      </c>
      <c r="M41" s="221" t="s">
        <v>457</v>
      </c>
      <c r="N41" s="216">
        <v>0</v>
      </c>
      <c r="O41" s="216" t="s">
        <v>457</v>
      </c>
      <c r="P41" s="216">
        <v>0</v>
      </c>
      <c r="Q41" s="221" t="s">
        <v>457</v>
      </c>
      <c r="R41" s="216">
        <v>0</v>
      </c>
      <c r="S41" s="216" t="s">
        <v>457</v>
      </c>
      <c r="T41" s="216">
        <v>0</v>
      </c>
      <c r="U41" s="221" t="s">
        <v>457</v>
      </c>
      <c r="V41" s="216">
        <v>0</v>
      </c>
      <c r="W41" s="216" t="s">
        <v>457</v>
      </c>
      <c r="X41" s="216">
        <v>0</v>
      </c>
      <c r="Y41" s="221" t="s">
        <v>457</v>
      </c>
      <c r="Z41" s="216">
        <v>0</v>
      </c>
      <c r="AA41" s="216" t="s">
        <v>457</v>
      </c>
      <c r="AB41" s="216">
        <v>0</v>
      </c>
      <c r="AC41" s="216">
        <v>0</v>
      </c>
    </row>
    <row r="42" spans="1:29" s="207" customFormat="1" x14ac:dyDescent="0.25">
      <c r="A42" s="217" t="s">
        <v>517</v>
      </c>
      <c r="B42" s="218" t="s">
        <v>518</v>
      </c>
      <c r="C42" s="216"/>
      <c r="D42" s="216"/>
      <c r="E42" s="216"/>
      <c r="F42" s="216"/>
      <c r="G42" s="216">
        <v>0</v>
      </c>
      <c r="H42" s="216">
        <v>0</v>
      </c>
      <c r="I42" s="221" t="s">
        <v>457</v>
      </c>
      <c r="J42" s="216">
        <v>0</v>
      </c>
      <c r="K42" s="216" t="s">
        <v>457</v>
      </c>
      <c r="L42" s="216">
        <v>0</v>
      </c>
      <c r="M42" s="221" t="s">
        <v>457</v>
      </c>
      <c r="N42" s="216">
        <v>0</v>
      </c>
      <c r="O42" s="216" t="s">
        <v>457</v>
      </c>
      <c r="P42" s="216">
        <v>0</v>
      </c>
      <c r="Q42" s="221" t="s">
        <v>457</v>
      </c>
      <c r="R42" s="216">
        <v>0</v>
      </c>
      <c r="S42" s="216" t="s">
        <v>457</v>
      </c>
      <c r="T42" s="216">
        <v>0</v>
      </c>
      <c r="U42" s="221" t="s">
        <v>457</v>
      </c>
      <c r="V42" s="216">
        <v>0</v>
      </c>
      <c r="W42" s="216" t="s">
        <v>457</v>
      </c>
      <c r="X42" s="216">
        <v>0</v>
      </c>
      <c r="Y42" s="221" t="s">
        <v>457</v>
      </c>
      <c r="Z42" s="216">
        <v>0</v>
      </c>
      <c r="AA42" s="216" t="s">
        <v>457</v>
      </c>
      <c r="AB42" s="216">
        <v>0</v>
      </c>
      <c r="AC42" s="216">
        <v>0</v>
      </c>
    </row>
    <row r="43" spans="1:29" s="207" customFormat="1" x14ac:dyDescent="0.25">
      <c r="A43" s="217" t="s">
        <v>519</v>
      </c>
      <c r="B43" s="218" t="s">
        <v>520</v>
      </c>
      <c r="C43" s="216"/>
      <c r="D43" s="216"/>
      <c r="E43" s="216"/>
      <c r="F43" s="216"/>
      <c r="G43" s="216">
        <v>0</v>
      </c>
      <c r="H43" s="216">
        <v>0</v>
      </c>
      <c r="I43" s="221" t="s">
        <v>457</v>
      </c>
      <c r="J43" s="216">
        <v>0</v>
      </c>
      <c r="K43" s="216" t="s">
        <v>457</v>
      </c>
      <c r="L43" s="216">
        <v>0</v>
      </c>
      <c r="M43" s="221" t="s">
        <v>457</v>
      </c>
      <c r="N43" s="216">
        <v>0</v>
      </c>
      <c r="O43" s="216" t="s">
        <v>457</v>
      </c>
      <c r="P43" s="216">
        <v>0</v>
      </c>
      <c r="Q43" s="221" t="s">
        <v>457</v>
      </c>
      <c r="R43" s="216">
        <v>0</v>
      </c>
      <c r="S43" s="216" t="s">
        <v>457</v>
      </c>
      <c r="T43" s="216">
        <v>0</v>
      </c>
      <c r="U43" s="221" t="s">
        <v>457</v>
      </c>
      <c r="V43" s="216">
        <v>0</v>
      </c>
      <c r="W43" s="216" t="s">
        <v>457</v>
      </c>
      <c r="X43" s="216">
        <v>0</v>
      </c>
      <c r="Y43" s="221" t="s">
        <v>457</v>
      </c>
      <c r="Z43" s="216">
        <v>0</v>
      </c>
      <c r="AA43" s="216" t="s">
        <v>457</v>
      </c>
      <c r="AB43" s="216">
        <v>0</v>
      </c>
      <c r="AC43" s="216">
        <v>0</v>
      </c>
    </row>
    <row r="44" spans="1:29" s="207" customFormat="1" x14ac:dyDescent="0.25">
      <c r="A44" s="217" t="s">
        <v>521</v>
      </c>
      <c r="B44" s="218" t="s">
        <v>522</v>
      </c>
      <c r="C44" s="216"/>
      <c r="D44" s="216"/>
      <c r="E44" s="216"/>
      <c r="F44" s="216"/>
      <c r="G44" s="216">
        <v>0</v>
      </c>
      <c r="H44" s="216">
        <v>0</v>
      </c>
      <c r="I44" s="221" t="s">
        <v>457</v>
      </c>
      <c r="J44" s="216">
        <v>0</v>
      </c>
      <c r="K44" s="216" t="s">
        <v>457</v>
      </c>
      <c r="L44" s="216">
        <v>0</v>
      </c>
      <c r="M44" s="221" t="s">
        <v>457</v>
      </c>
      <c r="N44" s="216">
        <v>0</v>
      </c>
      <c r="O44" s="216" t="s">
        <v>457</v>
      </c>
      <c r="P44" s="216">
        <v>0</v>
      </c>
      <c r="Q44" s="221" t="s">
        <v>457</v>
      </c>
      <c r="R44" s="216">
        <v>0</v>
      </c>
      <c r="S44" s="216" t="s">
        <v>457</v>
      </c>
      <c r="T44" s="216">
        <v>0</v>
      </c>
      <c r="U44" s="221" t="s">
        <v>457</v>
      </c>
      <c r="V44" s="216">
        <v>0</v>
      </c>
      <c r="W44" s="216" t="s">
        <v>457</v>
      </c>
      <c r="X44" s="216">
        <v>0</v>
      </c>
      <c r="Y44" s="221" t="s">
        <v>457</v>
      </c>
      <c r="Z44" s="216">
        <v>0</v>
      </c>
      <c r="AA44" s="216" t="s">
        <v>457</v>
      </c>
      <c r="AB44" s="216">
        <v>0</v>
      </c>
      <c r="AC44" s="216">
        <v>0</v>
      </c>
    </row>
    <row r="45" spans="1:29" s="207" customFormat="1" x14ac:dyDescent="0.25">
      <c r="A45" s="217" t="s">
        <v>523</v>
      </c>
      <c r="B45" s="218" t="s">
        <v>524</v>
      </c>
      <c r="C45" s="216"/>
      <c r="D45" s="216"/>
      <c r="E45" s="216"/>
      <c r="F45" s="216"/>
      <c r="G45" s="216">
        <v>0</v>
      </c>
      <c r="H45" s="216">
        <v>0</v>
      </c>
      <c r="I45" s="221" t="s">
        <v>457</v>
      </c>
      <c r="J45" s="216">
        <v>0</v>
      </c>
      <c r="K45" s="216" t="s">
        <v>457</v>
      </c>
      <c r="L45" s="216">
        <v>0</v>
      </c>
      <c r="M45" s="221" t="s">
        <v>457</v>
      </c>
      <c r="N45" s="216">
        <v>0</v>
      </c>
      <c r="O45" s="216" t="s">
        <v>457</v>
      </c>
      <c r="P45" s="216">
        <v>0</v>
      </c>
      <c r="Q45" s="221" t="s">
        <v>457</v>
      </c>
      <c r="R45" s="216">
        <v>0</v>
      </c>
      <c r="S45" s="216" t="s">
        <v>457</v>
      </c>
      <c r="T45" s="216">
        <v>0</v>
      </c>
      <c r="U45" s="221" t="s">
        <v>457</v>
      </c>
      <c r="V45" s="216">
        <v>0</v>
      </c>
      <c r="W45" s="216" t="s">
        <v>457</v>
      </c>
      <c r="X45" s="216">
        <v>0</v>
      </c>
      <c r="Y45" s="221" t="s">
        <v>457</v>
      </c>
      <c r="Z45" s="216">
        <v>0</v>
      </c>
      <c r="AA45" s="216" t="s">
        <v>457</v>
      </c>
      <c r="AB45" s="216">
        <v>0</v>
      </c>
      <c r="AC45" s="216">
        <v>0</v>
      </c>
    </row>
    <row r="46" spans="1:29" s="207" customFormat="1" x14ac:dyDescent="0.25">
      <c r="A46" s="214" t="s">
        <v>61</v>
      </c>
      <c r="B46" s="215" t="s">
        <v>137</v>
      </c>
      <c r="C46" s="216"/>
      <c r="D46" s="216"/>
      <c r="E46" s="216"/>
      <c r="F46" s="216"/>
      <c r="G46" s="216"/>
      <c r="H46" s="216"/>
      <c r="I46" s="216"/>
      <c r="J46" s="216"/>
      <c r="K46" s="216"/>
      <c r="L46" s="216"/>
      <c r="M46" s="216"/>
      <c r="N46" s="216"/>
      <c r="O46" s="216"/>
      <c r="P46" s="216"/>
      <c r="Q46" s="216"/>
      <c r="R46" s="216"/>
      <c r="S46" s="221"/>
      <c r="T46" s="216"/>
      <c r="U46" s="216"/>
      <c r="V46" s="216"/>
      <c r="W46" s="216"/>
      <c r="X46" s="216"/>
      <c r="Y46" s="216"/>
      <c r="Z46" s="216"/>
      <c r="AA46" s="216"/>
      <c r="AB46" s="216"/>
      <c r="AC46" s="216"/>
    </row>
    <row r="47" spans="1:29" s="207" customFormat="1" x14ac:dyDescent="0.25">
      <c r="A47" s="217" t="s">
        <v>525</v>
      </c>
      <c r="B47" s="218" t="s">
        <v>510</v>
      </c>
      <c r="C47" s="216">
        <v>0</v>
      </c>
      <c r="D47" s="216">
        <v>0</v>
      </c>
      <c r="E47" s="216"/>
      <c r="F47" s="216"/>
      <c r="G47" s="216">
        <v>0</v>
      </c>
      <c r="H47" s="216">
        <v>0</v>
      </c>
      <c r="I47" s="216"/>
      <c r="J47" s="216">
        <v>0</v>
      </c>
      <c r="K47" s="216"/>
      <c r="L47" s="216">
        <v>0</v>
      </c>
      <c r="M47" s="216"/>
      <c r="N47" s="216">
        <v>0</v>
      </c>
      <c r="O47" s="216"/>
      <c r="P47" s="216">
        <v>0</v>
      </c>
      <c r="Q47" s="216"/>
      <c r="R47" s="216">
        <v>0</v>
      </c>
      <c r="S47" s="216"/>
      <c r="T47" s="216">
        <v>0</v>
      </c>
      <c r="U47" s="216"/>
      <c r="V47" s="216">
        <v>0</v>
      </c>
      <c r="W47" s="216"/>
      <c r="X47" s="216">
        <v>0</v>
      </c>
      <c r="Y47" s="216"/>
      <c r="Z47" s="216">
        <v>0</v>
      </c>
      <c r="AA47" s="216"/>
      <c r="AB47" s="216">
        <v>0</v>
      </c>
      <c r="AC47" s="216">
        <v>0</v>
      </c>
    </row>
    <row r="48" spans="1:29" s="208" customFormat="1" ht="31.5" x14ac:dyDescent="0.25">
      <c r="A48" s="217" t="s">
        <v>526</v>
      </c>
      <c r="B48" s="220" t="s">
        <v>505</v>
      </c>
      <c r="C48" s="216">
        <v>0</v>
      </c>
      <c r="D48" s="216">
        <v>0</v>
      </c>
      <c r="E48" s="216"/>
      <c r="F48" s="216"/>
      <c r="G48" s="216">
        <v>0</v>
      </c>
      <c r="H48" s="216">
        <v>0</v>
      </c>
      <c r="I48" s="216"/>
      <c r="J48" s="216">
        <v>0</v>
      </c>
      <c r="K48" s="216"/>
      <c r="L48" s="216">
        <v>0</v>
      </c>
      <c r="M48" s="216"/>
      <c r="N48" s="216">
        <v>0</v>
      </c>
      <c r="O48" s="216"/>
      <c r="P48" s="216">
        <v>0</v>
      </c>
      <c r="Q48" s="216"/>
      <c r="R48" s="216">
        <v>0</v>
      </c>
      <c r="S48" s="216"/>
      <c r="T48" s="216">
        <v>0</v>
      </c>
      <c r="U48" s="216"/>
      <c r="V48" s="216">
        <v>0</v>
      </c>
      <c r="W48" s="216"/>
      <c r="X48" s="216">
        <v>0</v>
      </c>
      <c r="Y48" s="216"/>
      <c r="Z48" s="216">
        <v>0</v>
      </c>
      <c r="AA48" s="216"/>
      <c r="AB48" s="216">
        <v>0</v>
      </c>
      <c r="AC48" s="216">
        <v>0</v>
      </c>
    </row>
    <row r="49" spans="1:29" s="207" customFormat="1" x14ac:dyDescent="0.25">
      <c r="A49" s="217" t="s">
        <v>527</v>
      </c>
      <c r="B49" s="220" t="s">
        <v>136</v>
      </c>
      <c r="C49" s="216">
        <v>0</v>
      </c>
      <c r="D49" s="216">
        <v>0</v>
      </c>
      <c r="E49" s="216"/>
      <c r="F49" s="216"/>
      <c r="G49" s="216">
        <v>0</v>
      </c>
      <c r="H49" s="216">
        <v>0</v>
      </c>
      <c r="I49" s="216"/>
      <c r="J49" s="216">
        <v>0</v>
      </c>
      <c r="K49" s="216"/>
      <c r="L49" s="216">
        <v>0</v>
      </c>
      <c r="M49" s="216"/>
      <c r="N49" s="216">
        <v>0</v>
      </c>
      <c r="O49" s="216"/>
      <c r="P49" s="216">
        <v>0</v>
      </c>
      <c r="Q49" s="216"/>
      <c r="R49" s="216">
        <v>0</v>
      </c>
      <c r="S49" s="216"/>
      <c r="T49" s="216">
        <v>0</v>
      </c>
      <c r="U49" s="216"/>
      <c r="V49" s="216">
        <v>0</v>
      </c>
      <c r="W49" s="216"/>
      <c r="X49" s="216">
        <v>0</v>
      </c>
      <c r="Y49" s="216"/>
      <c r="Z49" s="216">
        <v>0</v>
      </c>
      <c r="AA49" s="216"/>
      <c r="AB49" s="216">
        <v>0</v>
      </c>
      <c r="AC49" s="216">
        <v>0</v>
      </c>
    </row>
    <row r="50" spans="1:29" s="207" customFormat="1" ht="31.5" x14ac:dyDescent="0.25">
      <c r="A50" s="217" t="s">
        <v>529</v>
      </c>
      <c r="B50" s="218" t="s">
        <v>528</v>
      </c>
      <c r="C50" s="216">
        <v>0</v>
      </c>
      <c r="D50" s="216">
        <v>0</v>
      </c>
      <c r="E50" s="216"/>
      <c r="F50" s="216"/>
      <c r="G50" s="216">
        <v>0</v>
      </c>
      <c r="H50" s="216">
        <v>0</v>
      </c>
      <c r="I50" s="216"/>
      <c r="J50" s="216">
        <v>0</v>
      </c>
      <c r="K50" s="216"/>
      <c r="L50" s="216">
        <v>0</v>
      </c>
      <c r="M50" s="216"/>
      <c r="N50" s="216">
        <v>0</v>
      </c>
      <c r="O50" s="216"/>
      <c r="P50" s="216">
        <v>0</v>
      </c>
      <c r="Q50" s="216"/>
      <c r="R50" s="216">
        <v>0</v>
      </c>
      <c r="S50" s="216"/>
      <c r="T50" s="216">
        <v>0</v>
      </c>
      <c r="U50" s="216"/>
      <c r="V50" s="216">
        <v>0</v>
      </c>
      <c r="W50" s="216"/>
      <c r="X50" s="216">
        <v>0</v>
      </c>
      <c r="Y50" s="216"/>
      <c r="Z50" s="216">
        <v>0</v>
      </c>
      <c r="AA50" s="216"/>
      <c r="AB50" s="216">
        <v>0</v>
      </c>
      <c r="AC50" s="216">
        <v>0</v>
      </c>
    </row>
    <row r="51" spans="1:29" s="207" customFormat="1" ht="31.5" x14ac:dyDescent="0.25">
      <c r="A51" s="217" t="s">
        <v>531</v>
      </c>
      <c r="B51" s="218" t="s">
        <v>530</v>
      </c>
      <c r="C51" s="216">
        <v>0</v>
      </c>
      <c r="D51" s="216">
        <v>0</v>
      </c>
      <c r="E51" s="216"/>
      <c r="F51" s="216"/>
      <c r="G51" s="216">
        <v>0</v>
      </c>
      <c r="H51" s="216">
        <v>0</v>
      </c>
      <c r="I51" s="216"/>
      <c r="J51" s="216">
        <v>0</v>
      </c>
      <c r="K51" s="216"/>
      <c r="L51" s="216">
        <v>0</v>
      </c>
      <c r="M51" s="216"/>
      <c r="N51" s="216">
        <v>0</v>
      </c>
      <c r="O51" s="216"/>
      <c r="P51" s="216">
        <v>0</v>
      </c>
      <c r="Q51" s="216"/>
      <c r="R51" s="216">
        <v>0</v>
      </c>
      <c r="S51" s="216"/>
      <c r="T51" s="216">
        <v>0</v>
      </c>
      <c r="U51" s="216"/>
      <c r="V51" s="216">
        <v>0</v>
      </c>
      <c r="W51" s="216"/>
      <c r="X51" s="216">
        <v>0</v>
      </c>
      <c r="Y51" s="216"/>
      <c r="Z51" s="216">
        <v>0</v>
      </c>
      <c r="AA51" s="216"/>
      <c r="AB51" s="216">
        <v>0</v>
      </c>
      <c r="AC51" s="216">
        <v>0</v>
      </c>
    </row>
    <row r="52" spans="1:29" s="207" customFormat="1" x14ac:dyDescent="0.25">
      <c r="A52" s="217" t="s">
        <v>532</v>
      </c>
      <c r="B52" s="218" t="s">
        <v>135</v>
      </c>
      <c r="C52" s="216">
        <v>0</v>
      </c>
      <c r="D52" s="216">
        <v>0</v>
      </c>
      <c r="E52" s="216"/>
      <c r="F52" s="216"/>
      <c r="G52" s="216">
        <v>0</v>
      </c>
      <c r="H52" s="216">
        <v>0</v>
      </c>
      <c r="I52" s="216"/>
      <c r="J52" s="216">
        <v>0</v>
      </c>
      <c r="K52" s="216"/>
      <c r="L52" s="216">
        <v>0</v>
      </c>
      <c r="M52" s="216"/>
      <c r="N52" s="216">
        <v>0</v>
      </c>
      <c r="O52" s="216"/>
      <c r="P52" s="216">
        <v>0</v>
      </c>
      <c r="Q52" s="216"/>
      <c r="R52" s="216">
        <v>0</v>
      </c>
      <c r="S52" s="216"/>
      <c r="T52" s="216">
        <v>0</v>
      </c>
      <c r="U52" s="216"/>
      <c r="V52" s="216">
        <v>0</v>
      </c>
      <c r="W52" s="216"/>
      <c r="X52" s="216">
        <v>0</v>
      </c>
      <c r="Y52" s="216"/>
      <c r="Z52" s="216">
        <v>0</v>
      </c>
      <c r="AA52" s="216"/>
      <c r="AB52" s="216">
        <v>0</v>
      </c>
      <c r="AC52" s="216">
        <v>0</v>
      </c>
    </row>
    <row r="53" spans="1:29" s="207" customFormat="1" x14ac:dyDescent="0.25">
      <c r="A53" s="217" t="s">
        <v>533</v>
      </c>
      <c r="B53" s="218" t="s">
        <v>512</v>
      </c>
      <c r="C53" s="216">
        <v>0</v>
      </c>
      <c r="D53" s="216">
        <v>0</v>
      </c>
      <c r="E53" s="216"/>
      <c r="F53" s="216"/>
      <c r="G53" s="216">
        <v>0</v>
      </c>
      <c r="H53" s="216">
        <v>0</v>
      </c>
      <c r="I53" s="216"/>
      <c r="J53" s="216">
        <v>0</v>
      </c>
      <c r="K53" s="216"/>
      <c r="L53" s="216">
        <v>0</v>
      </c>
      <c r="M53" s="216"/>
      <c r="N53" s="216">
        <v>0</v>
      </c>
      <c r="O53" s="216"/>
      <c r="P53" s="216">
        <v>0</v>
      </c>
      <c r="Q53" s="216"/>
      <c r="R53" s="216">
        <v>0</v>
      </c>
      <c r="S53" s="216"/>
      <c r="T53" s="216">
        <v>0</v>
      </c>
      <c r="U53" s="216"/>
      <c r="V53" s="216">
        <v>0</v>
      </c>
      <c r="W53" s="216"/>
      <c r="X53" s="216">
        <v>0</v>
      </c>
      <c r="Y53" s="216"/>
      <c r="Z53" s="216">
        <v>0</v>
      </c>
      <c r="AA53" s="216"/>
      <c r="AB53" s="216">
        <v>0</v>
      </c>
      <c r="AC53" s="216">
        <v>0</v>
      </c>
    </row>
    <row r="54" spans="1:29" s="207" customFormat="1" x14ac:dyDescent="0.25">
      <c r="A54" s="217" t="s">
        <v>534</v>
      </c>
      <c r="B54" s="218" t="s">
        <v>514</v>
      </c>
      <c r="C54" s="216">
        <v>0</v>
      </c>
      <c r="D54" s="216">
        <v>0</v>
      </c>
      <c r="E54" s="216"/>
      <c r="F54" s="216"/>
      <c r="G54" s="216">
        <v>0</v>
      </c>
      <c r="H54" s="216">
        <v>0</v>
      </c>
      <c r="I54" s="216"/>
      <c r="J54" s="216">
        <v>0</v>
      </c>
      <c r="K54" s="216"/>
      <c r="L54" s="216">
        <v>0</v>
      </c>
      <c r="M54" s="216"/>
      <c r="N54" s="216">
        <v>0</v>
      </c>
      <c r="O54" s="216"/>
      <c r="P54" s="216">
        <v>0</v>
      </c>
      <c r="Q54" s="216"/>
      <c r="R54" s="216">
        <v>0</v>
      </c>
      <c r="S54" s="216"/>
      <c r="T54" s="216">
        <v>0</v>
      </c>
      <c r="U54" s="216"/>
      <c r="V54" s="216">
        <v>0</v>
      </c>
      <c r="W54" s="216"/>
      <c r="X54" s="216">
        <v>0</v>
      </c>
      <c r="Y54" s="216"/>
      <c r="Z54" s="216">
        <v>0</v>
      </c>
      <c r="AA54" s="216"/>
      <c r="AB54" s="216">
        <v>0</v>
      </c>
      <c r="AC54" s="216">
        <v>0</v>
      </c>
    </row>
    <row r="55" spans="1:29" s="208" customFormat="1" x14ac:dyDescent="0.25">
      <c r="A55" s="217" t="s">
        <v>535</v>
      </c>
      <c r="B55" s="218" t="s">
        <v>516</v>
      </c>
      <c r="C55" s="216">
        <v>0</v>
      </c>
      <c r="D55" s="216">
        <v>0</v>
      </c>
      <c r="E55" s="216"/>
      <c r="F55" s="216"/>
      <c r="G55" s="216">
        <v>0</v>
      </c>
      <c r="H55" s="216">
        <v>0</v>
      </c>
      <c r="I55" s="216"/>
      <c r="J55" s="216">
        <v>0</v>
      </c>
      <c r="K55" s="216"/>
      <c r="L55" s="216">
        <v>0</v>
      </c>
      <c r="M55" s="216"/>
      <c r="N55" s="216">
        <v>0</v>
      </c>
      <c r="O55" s="216"/>
      <c r="P55" s="216">
        <v>0</v>
      </c>
      <c r="Q55" s="216"/>
      <c r="R55" s="216">
        <v>0</v>
      </c>
      <c r="S55" s="216"/>
      <c r="T55" s="216">
        <v>0</v>
      </c>
      <c r="U55" s="216"/>
      <c r="V55" s="216">
        <v>0</v>
      </c>
      <c r="W55" s="216"/>
      <c r="X55" s="216">
        <v>0</v>
      </c>
      <c r="Y55" s="216"/>
      <c r="Z55" s="216">
        <v>0</v>
      </c>
      <c r="AA55" s="216"/>
      <c r="AB55" s="216">
        <v>0</v>
      </c>
      <c r="AC55" s="216">
        <v>0</v>
      </c>
    </row>
    <row r="56" spans="1:29" s="208" customFormat="1" x14ac:dyDescent="0.25">
      <c r="A56" s="217" t="s">
        <v>536</v>
      </c>
      <c r="B56" s="218" t="s">
        <v>518</v>
      </c>
      <c r="C56" s="216">
        <v>0</v>
      </c>
      <c r="D56" s="216">
        <v>0</v>
      </c>
      <c r="E56" s="216"/>
      <c r="F56" s="216"/>
      <c r="G56" s="216">
        <v>0</v>
      </c>
      <c r="H56" s="216">
        <v>0</v>
      </c>
      <c r="I56" s="216"/>
      <c r="J56" s="216">
        <v>0</v>
      </c>
      <c r="K56" s="216"/>
      <c r="L56" s="216">
        <v>0</v>
      </c>
      <c r="M56" s="216"/>
      <c r="N56" s="216">
        <v>0</v>
      </c>
      <c r="O56" s="216"/>
      <c r="P56" s="216">
        <v>0</v>
      </c>
      <c r="Q56" s="216"/>
      <c r="R56" s="216">
        <v>0</v>
      </c>
      <c r="S56" s="216"/>
      <c r="T56" s="216">
        <v>0</v>
      </c>
      <c r="U56" s="216"/>
      <c r="V56" s="216">
        <v>0</v>
      </c>
      <c r="W56" s="216"/>
      <c r="X56" s="216">
        <v>0</v>
      </c>
      <c r="Y56" s="216"/>
      <c r="Z56" s="216">
        <v>0</v>
      </c>
      <c r="AA56" s="216"/>
      <c r="AB56" s="216">
        <v>0</v>
      </c>
      <c r="AC56" s="216">
        <v>0</v>
      </c>
    </row>
    <row r="57" spans="1:29" s="207" customFormat="1" x14ac:dyDescent="0.25">
      <c r="A57" s="217" t="s">
        <v>537</v>
      </c>
      <c r="B57" s="218" t="s">
        <v>520</v>
      </c>
      <c r="C57" s="216">
        <v>94</v>
      </c>
      <c r="D57" s="216">
        <v>94</v>
      </c>
      <c r="E57" s="216"/>
      <c r="F57" s="216"/>
      <c r="G57" s="216">
        <v>0</v>
      </c>
      <c r="H57" s="216">
        <v>0</v>
      </c>
      <c r="I57" s="216"/>
      <c r="J57" s="216">
        <v>0</v>
      </c>
      <c r="K57" s="216"/>
      <c r="L57" s="216">
        <v>0</v>
      </c>
      <c r="M57" s="216"/>
      <c r="N57" s="216">
        <v>0</v>
      </c>
      <c r="O57" s="216"/>
      <c r="P57" s="216">
        <v>0</v>
      </c>
      <c r="Q57" s="216"/>
      <c r="R57" s="216">
        <v>0</v>
      </c>
      <c r="S57" s="216"/>
      <c r="T57" s="216">
        <v>0</v>
      </c>
      <c r="U57" s="216"/>
      <c r="V57" s="216">
        <v>0</v>
      </c>
      <c r="W57" s="216"/>
      <c r="X57" s="216">
        <v>94</v>
      </c>
      <c r="Y57" s="216"/>
      <c r="Z57" s="216">
        <v>0</v>
      </c>
      <c r="AA57" s="216"/>
      <c r="AB57" s="216">
        <v>94</v>
      </c>
      <c r="AC57" s="216">
        <v>0</v>
      </c>
    </row>
    <row r="58" spans="1:29" s="207" customFormat="1" x14ac:dyDescent="0.25">
      <c r="A58" s="217" t="s">
        <v>538</v>
      </c>
      <c r="B58" s="218" t="s">
        <v>522</v>
      </c>
      <c r="C58" s="216">
        <v>0</v>
      </c>
      <c r="D58" s="216">
        <v>0</v>
      </c>
      <c r="E58" s="216"/>
      <c r="F58" s="216"/>
      <c r="G58" s="216">
        <v>0</v>
      </c>
      <c r="H58" s="216">
        <v>0</v>
      </c>
      <c r="I58" s="216"/>
      <c r="J58" s="216">
        <v>0</v>
      </c>
      <c r="K58" s="216"/>
      <c r="L58" s="216">
        <v>0</v>
      </c>
      <c r="M58" s="216"/>
      <c r="N58" s="216">
        <v>0</v>
      </c>
      <c r="O58" s="216"/>
      <c r="P58" s="216">
        <v>0</v>
      </c>
      <c r="Q58" s="216"/>
      <c r="R58" s="216">
        <v>0</v>
      </c>
      <c r="S58" s="216"/>
      <c r="T58" s="216">
        <v>0</v>
      </c>
      <c r="U58" s="216"/>
      <c r="V58" s="216">
        <v>0</v>
      </c>
      <c r="W58" s="216"/>
      <c r="X58" s="216">
        <v>0</v>
      </c>
      <c r="Y58" s="216"/>
      <c r="Z58" s="216">
        <v>0</v>
      </c>
      <c r="AA58" s="216"/>
      <c r="AB58" s="216">
        <v>0</v>
      </c>
      <c r="AC58" s="216">
        <v>0</v>
      </c>
    </row>
    <row r="59" spans="1:29" s="207" customFormat="1" x14ac:dyDescent="0.25">
      <c r="A59" s="217" t="s">
        <v>539</v>
      </c>
      <c r="B59" s="218" t="s">
        <v>524</v>
      </c>
      <c r="C59" s="216">
        <v>0</v>
      </c>
      <c r="D59" s="216">
        <v>0</v>
      </c>
      <c r="E59" s="216"/>
      <c r="F59" s="216"/>
      <c r="G59" s="216">
        <v>0</v>
      </c>
      <c r="H59" s="216">
        <v>0</v>
      </c>
      <c r="I59" s="216"/>
      <c r="J59" s="216">
        <v>0</v>
      </c>
      <c r="K59" s="216"/>
      <c r="L59" s="216">
        <v>0</v>
      </c>
      <c r="M59" s="216"/>
      <c r="N59" s="216">
        <v>0</v>
      </c>
      <c r="O59" s="216"/>
      <c r="P59" s="216">
        <v>0</v>
      </c>
      <c r="Q59" s="216"/>
      <c r="R59" s="216">
        <v>0</v>
      </c>
      <c r="S59" s="216"/>
      <c r="T59" s="216">
        <v>0</v>
      </c>
      <c r="U59" s="216"/>
      <c r="V59" s="216">
        <v>0</v>
      </c>
      <c r="W59" s="216"/>
      <c r="X59" s="216">
        <v>0</v>
      </c>
      <c r="Y59" s="216"/>
      <c r="Z59" s="216">
        <v>0</v>
      </c>
      <c r="AA59" s="216"/>
      <c r="AB59" s="216">
        <v>0</v>
      </c>
      <c r="AC59" s="216">
        <v>0</v>
      </c>
    </row>
    <row r="60" spans="1:29" s="207" customFormat="1" ht="31.5" x14ac:dyDescent="0.25">
      <c r="A60" s="214" t="s">
        <v>59</v>
      </c>
      <c r="B60" s="215" t="s">
        <v>134</v>
      </c>
      <c r="C60" s="216"/>
      <c r="D60" s="216"/>
      <c r="E60" s="216"/>
      <c r="F60" s="216"/>
      <c r="G60" s="216"/>
      <c r="H60" s="216"/>
      <c r="I60" s="216"/>
      <c r="J60" s="216"/>
      <c r="K60" s="216"/>
      <c r="L60" s="216"/>
      <c r="M60" s="216"/>
      <c r="N60" s="216"/>
      <c r="O60" s="216"/>
      <c r="P60" s="216"/>
      <c r="Q60" s="216"/>
      <c r="R60" s="216"/>
      <c r="S60" s="216"/>
      <c r="T60" s="216"/>
      <c r="U60" s="216"/>
      <c r="V60" s="216"/>
      <c r="W60" s="216"/>
      <c r="X60" s="216"/>
      <c r="Y60" s="216"/>
      <c r="Z60" s="216"/>
      <c r="AA60" s="216"/>
      <c r="AB60" s="216"/>
      <c r="AC60" s="216"/>
    </row>
    <row r="61" spans="1:29" s="207" customFormat="1" x14ac:dyDescent="0.25">
      <c r="A61" s="217" t="s">
        <v>540</v>
      </c>
      <c r="B61" s="218" t="s">
        <v>133</v>
      </c>
      <c r="C61" s="216">
        <v>478.50026708354852</v>
      </c>
      <c r="D61" s="216">
        <v>553.79956453790385</v>
      </c>
      <c r="E61" s="216"/>
      <c r="F61" s="216"/>
      <c r="G61" s="216">
        <v>0</v>
      </c>
      <c r="H61" s="216">
        <v>0</v>
      </c>
      <c r="I61" s="216"/>
      <c r="J61" s="216">
        <v>0</v>
      </c>
      <c r="K61" s="216"/>
      <c r="L61" s="216">
        <v>0</v>
      </c>
      <c r="M61" s="216"/>
      <c r="N61" s="216">
        <v>0</v>
      </c>
      <c r="O61" s="216"/>
      <c r="P61" s="216">
        <v>0</v>
      </c>
      <c r="Q61" s="216"/>
      <c r="R61" s="216">
        <v>0</v>
      </c>
      <c r="S61" s="216"/>
      <c r="T61" s="216">
        <v>0</v>
      </c>
      <c r="U61" s="216"/>
      <c r="V61" s="216">
        <v>0</v>
      </c>
      <c r="W61" s="216"/>
      <c r="X61" s="216">
        <v>478.50026708354852</v>
      </c>
      <c r="Y61" s="216"/>
      <c r="Z61" s="216">
        <v>0</v>
      </c>
      <c r="AA61" s="216"/>
      <c r="AB61" s="216">
        <v>478.50026708354852</v>
      </c>
      <c r="AC61" s="216">
        <v>0</v>
      </c>
    </row>
    <row r="62" spans="1:29" x14ac:dyDescent="0.25">
      <c r="A62" s="217" t="s">
        <v>541</v>
      </c>
      <c r="B62" s="220" t="s">
        <v>131</v>
      </c>
      <c r="C62" s="216"/>
      <c r="D62" s="216"/>
      <c r="E62" s="216"/>
      <c r="F62" s="216"/>
      <c r="G62" s="216">
        <v>0</v>
      </c>
      <c r="H62" s="216">
        <v>0</v>
      </c>
      <c r="I62" s="216"/>
      <c r="J62" s="216">
        <v>0</v>
      </c>
      <c r="K62" s="216"/>
      <c r="L62" s="216">
        <v>0</v>
      </c>
      <c r="M62" s="216"/>
      <c r="N62" s="216">
        <v>0</v>
      </c>
      <c r="O62" s="216"/>
      <c r="P62" s="216">
        <v>0</v>
      </c>
      <c r="Q62" s="216"/>
      <c r="R62" s="216">
        <v>0</v>
      </c>
      <c r="S62" s="216"/>
      <c r="T62" s="216">
        <v>0</v>
      </c>
      <c r="U62" s="216"/>
      <c r="V62" s="216">
        <v>0</v>
      </c>
      <c r="W62" s="216"/>
      <c r="X62" s="216">
        <v>0</v>
      </c>
      <c r="Y62" s="216"/>
      <c r="Z62" s="216">
        <v>0</v>
      </c>
      <c r="AA62" s="216"/>
      <c r="AB62" s="216">
        <v>0</v>
      </c>
      <c r="AC62" s="216">
        <v>0</v>
      </c>
    </row>
    <row r="63" spans="1:29" x14ac:dyDescent="0.25">
      <c r="A63" s="217" t="s">
        <v>542</v>
      </c>
      <c r="B63" s="218" t="s">
        <v>130</v>
      </c>
      <c r="C63" s="216"/>
      <c r="D63" s="216"/>
      <c r="E63" s="216"/>
      <c r="F63" s="216"/>
      <c r="G63" s="216">
        <v>0</v>
      </c>
      <c r="H63" s="216">
        <v>0</v>
      </c>
      <c r="I63" s="216"/>
      <c r="J63" s="216">
        <v>0</v>
      </c>
      <c r="K63" s="216"/>
      <c r="L63" s="216">
        <v>0</v>
      </c>
      <c r="M63" s="216"/>
      <c r="N63" s="216">
        <v>0</v>
      </c>
      <c r="O63" s="216"/>
      <c r="P63" s="216">
        <v>0</v>
      </c>
      <c r="Q63" s="216"/>
      <c r="R63" s="216">
        <v>0</v>
      </c>
      <c r="S63" s="216"/>
      <c r="T63" s="216">
        <v>0</v>
      </c>
      <c r="U63" s="216"/>
      <c r="V63" s="216">
        <v>0</v>
      </c>
      <c r="W63" s="216"/>
      <c r="X63" s="216">
        <v>0</v>
      </c>
      <c r="Y63" s="216"/>
      <c r="Z63" s="216">
        <v>0</v>
      </c>
      <c r="AA63" s="216"/>
      <c r="AB63" s="216">
        <v>0</v>
      </c>
      <c r="AC63" s="216">
        <v>0</v>
      </c>
    </row>
    <row r="64" spans="1:29" x14ac:dyDescent="0.25">
      <c r="A64" s="217" t="s">
        <v>543</v>
      </c>
      <c r="B64" s="220" t="s">
        <v>129</v>
      </c>
      <c r="C64" s="216"/>
      <c r="D64" s="216"/>
      <c r="E64" s="216"/>
      <c r="F64" s="216"/>
      <c r="G64" s="216">
        <v>0</v>
      </c>
      <c r="H64" s="216">
        <v>0</v>
      </c>
      <c r="I64" s="216"/>
      <c r="J64" s="216">
        <v>0</v>
      </c>
      <c r="K64" s="216"/>
      <c r="L64" s="216">
        <v>0</v>
      </c>
      <c r="M64" s="216"/>
      <c r="N64" s="216">
        <v>0</v>
      </c>
      <c r="O64" s="216"/>
      <c r="P64" s="216">
        <v>0</v>
      </c>
      <c r="Q64" s="216"/>
      <c r="R64" s="216">
        <v>0</v>
      </c>
      <c r="S64" s="216"/>
      <c r="T64" s="216">
        <v>0</v>
      </c>
      <c r="U64" s="216"/>
      <c r="V64" s="216">
        <v>0</v>
      </c>
      <c r="W64" s="216"/>
      <c r="X64" s="216">
        <v>0</v>
      </c>
      <c r="Y64" s="216"/>
      <c r="Z64" s="216">
        <v>0</v>
      </c>
      <c r="AA64" s="216"/>
      <c r="AB64" s="216">
        <v>0</v>
      </c>
      <c r="AC64" s="216">
        <v>0</v>
      </c>
    </row>
    <row r="65" spans="1:29" x14ac:dyDescent="0.25">
      <c r="A65" s="217" t="s">
        <v>544</v>
      </c>
      <c r="B65" s="220" t="s">
        <v>128</v>
      </c>
      <c r="C65" s="216"/>
      <c r="D65" s="216"/>
      <c r="E65" s="216"/>
      <c r="F65" s="216"/>
      <c r="G65" s="216">
        <v>0</v>
      </c>
      <c r="H65" s="216">
        <v>0</v>
      </c>
      <c r="I65" s="216"/>
      <c r="J65" s="216">
        <v>0</v>
      </c>
      <c r="K65" s="216"/>
      <c r="L65" s="216">
        <v>0</v>
      </c>
      <c r="M65" s="216"/>
      <c r="N65" s="216">
        <v>0</v>
      </c>
      <c r="O65" s="216"/>
      <c r="P65" s="216">
        <v>0</v>
      </c>
      <c r="Q65" s="216"/>
      <c r="R65" s="216">
        <v>0</v>
      </c>
      <c r="S65" s="216"/>
      <c r="T65" s="216">
        <v>0</v>
      </c>
      <c r="U65" s="216"/>
      <c r="V65" s="216">
        <v>0</v>
      </c>
      <c r="W65" s="216"/>
      <c r="X65" s="216">
        <v>0</v>
      </c>
      <c r="Y65" s="216"/>
      <c r="Z65" s="216">
        <v>0</v>
      </c>
      <c r="AA65" s="216"/>
      <c r="AB65" s="216">
        <v>0</v>
      </c>
      <c r="AC65" s="216">
        <v>0</v>
      </c>
    </row>
    <row r="66" spans="1:29" x14ac:dyDescent="0.25">
      <c r="A66" s="217" t="s">
        <v>545</v>
      </c>
      <c r="B66" s="220" t="s">
        <v>546</v>
      </c>
      <c r="C66" s="216"/>
      <c r="D66" s="216"/>
      <c r="E66" s="216"/>
      <c r="F66" s="216"/>
      <c r="G66" s="216">
        <v>0</v>
      </c>
      <c r="H66" s="216">
        <v>0</v>
      </c>
      <c r="I66" s="216"/>
      <c r="J66" s="216">
        <v>0</v>
      </c>
      <c r="K66" s="216"/>
      <c r="L66" s="216">
        <v>0</v>
      </c>
      <c r="M66" s="216"/>
      <c r="N66" s="216">
        <v>0</v>
      </c>
      <c r="O66" s="216"/>
      <c r="P66" s="216">
        <v>0</v>
      </c>
      <c r="Q66" s="216"/>
      <c r="R66" s="216">
        <v>0</v>
      </c>
      <c r="S66" s="216"/>
      <c r="T66" s="216">
        <v>0</v>
      </c>
      <c r="U66" s="216"/>
      <c r="V66" s="216">
        <v>0</v>
      </c>
      <c r="W66" s="216"/>
      <c r="X66" s="216">
        <v>0</v>
      </c>
      <c r="Y66" s="216"/>
      <c r="Z66" s="216">
        <v>0</v>
      </c>
      <c r="AA66" s="216"/>
      <c r="AB66" s="216">
        <v>0</v>
      </c>
      <c r="AC66" s="216">
        <v>0</v>
      </c>
    </row>
    <row r="67" spans="1:29" x14ac:dyDescent="0.25">
      <c r="A67" s="217" t="s">
        <v>547</v>
      </c>
      <c r="B67" s="220" t="s">
        <v>548</v>
      </c>
      <c r="C67" s="216"/>
      <c r="D67" s="216"/>
      <c r="E67" s="216"/>
      <c r="F67" s="216"/>
      <c r="G67" s="216">
        <v>0</v>
      </c>
      <c r="H67" s="216">
        <v>0</v>
      </c>
      <c r="I67" s="216"/>
      <c r="J67" s="216">
        <v>0</v>
      </c>
      <c r="K67" s="216"/>
      <c r="L67" s="216">
        <v>0</v>
      </c>
      <c r="M67" s="216"/>
      <c r="N67" s="216">
        <v>0</v>
      </c>
      <c r="O67" s="216"/>
      <c r="P67" s="216">
        <v>0</v>
      </c>
      <c r="Q67" s="216"/>
      <c r="R67" s="216">
        <v>0</v>
      </c>
      <c r="S67" s="216"/>
      <c r="T67" s="216">
        <v>0</v>
      </c>
      <c r="U67" s="216"/>
      <c r="V67" s="216">
        <v>0</v>
      </c>
      <c r="W67" s="216"/>
      <c r="X67" s="216">
        <v>0</v>
      </c>
      <c r="Y67" s="216"/>
      <c r="Z67" s="216">
        <v>0</v>
      </c>
      <c r="AA67" s="216"/>
      <c r="AB67" s="216">
        <v>0</v>
      </c>
      <c r="AC67" s="216">
        <v>0</v>
      </c>
    </row>
    <row r="68" spans="1:29" x14ac:dyDescent="0.25">
      <c r="A68" s="217" t="s">
        <v>549</v>
      </c>
      <c r="B68" s="220" t="s">
        <v>550</v>
      </c>
      <c r="C68" s="216"/>
      <c r="D68" s="216"/>
      <c r="E68" s="216"/>
      <c r="F68" s="216"/>
      <c r="G68" s="216">
        <v>0</v>
      </c>
      <c r="H68" s="216">
        <v>0</v>
      </c>
      <c r="I68" s="216"/>
      <c r="J68" s="216">
        <v>0</v>
      </c>
      <c r="K68" s="216"/>
      <c r="L68" s="216">
        <v>0</v>
      </c>
      <c r="M68" s="216"/>
      <c r="N68" s="216">
        <v>0</v>
      </c>
      <c r="O68" s="216"/>
      <c r="P68" s="216">
        <v>0</v>
      </c>
      <c r="Q68" s="216"/>
      <c r="R68" s="216">
        <v>0</v>
      </c>
      <c r="S68" s="216"/>
      <c r="T68" s="216">
        <v>0</v>
      </c>
      <c r="U68" s="216"/>
      <c r="V68" s="216">
        <v>0</v>
      </c>
      <c r="W68" s="216"/>
      <c r="X68" s="216">
        <v>0</v>
      </c>
      <c r="Y68" s="216"/>
      <c r="Z68" s="216">
        <v>0</v>
      </c>
      <c r="AA68" s="216"/>
      <c r="AB68" s="216">
        <v>0</v>
      </c>
      <c r="AC68" s="216">
        <v>0</v>
      </c>
    </row>
    <row r="69" spans="1:29" x14ac:dyDescent="0.25">
      <c r="A69" s="217" t="s">
        <v>551</v>
      </c>
      <c r="B69" s="220" t="s">
        <v>552</v>
      </c>
      <c r="C69" s="216"/>
      <c r="D69" s="216"/>
      <c r="E69" s="216"/>
      <c r="F69" s="216"/>
      <c r="G69" s="216">
        <v>0</v>
      </c>
      <c r="H69" s="216">
        <v>0</v>
      </c>
      <c r="I69" s="216"/>
      <c r="J69" s="216">
        <v>0</v>
      </c>
      <c r="K69" s="216"/>
      <c r="L69" s="216">
        <v>0</v>
      </c>
      <c r="M69" s="216"/>
      <c r="N69" s="216">
        <v>0</v>
      </c>
      <c r="O69" s="216"/>
      <c r="P69" s="216">
        <v>0</v>
      </c>
      <c r="Q69" s="216"/>
      <c r="R69" s="216">
        <v>0</v>
      </c>
      <c r="S69" s="216"/>
      <c r="T69" s="216">
        <v>0</v>
      </c>
      <c r="U69" s="216"/>
      <c r="V69" s="216">
        <v>0</v>
      </c>
      <c r="W69" s="216"/>
      <c r="X69" s="216">
        <v>0</v>
      </c>
      <c r="Y69" s="216"/>
      <c r="Z69" s="216">
        <v>0</v>
      </c>
      <c r="AA69" s="216"/>
      <c r="AB69" s="216">
        <v>0</v>
      </c>
      <c r="AC69" s="216">
        <v>0</v>
      </c>
    </row>
    <row r="70" spans="1:29" x14ac:dyDescent="0.25">
      <c r="A70" s="217" t="s">
        <v>553</v>
      </c>
      <c r="B70" s="220" t="s">
        <v>554</v>
      </c>
      <c r="C70" s="216"/>
      <c r="D70" s="216"/>
      <c r="E70" s="216"/>
      <c r="F70" s="216"/>
      <c r="G70" s="216">
        <v>0</v>
      </c>
      <c r="H70" s="216">
        <v>0</v>
      </c>
      <c r="I70" s="216"/>
      <c r="J70" s="216">
        <v>0</v>
      </c>
      <c r="K70" s="216"/>
      <c r="L70" s="216">
        <v>0</v>
      </c>
      <c r="M70" s="216"/>
      <c r="N70" s="216">
        <v>0</v>
      </c>
      <c r="O70" s="216"/>
      <c r="P70" s="216">
        <v>0</v>
      </c>
      <c r="Q70" s="216"/>
      <c r="R70" s="216">
        <v>0</v>
      </c>
      <c r="S70" s="216"/>
      <c r="T70" s="216">
        <v>0</v>
      </c>
      <c r="U70" s="216"/>
      <c r="V70" s="216">
        <v>0</v>
      </c>
      <c r="W70" s="216"/>
      <c r="X70" s="216">
        <v>94</v>
      </c>
      <c r="Y70" s="216"/>
      <c r="Z70" s="216">
        <v>0</v>
      </c>
      <c r="AA70" s="216"/>
      <c r="AB70" s="216">
        <v>94</v>
      </c>
      <c r="AC70" s="216">
        <v>0</v>
      </c>
    </row>
    <row r="71" spans="1:29" x14ac:dyDescent="0.25">
      <c r="A71" s="217" t="s">
        <v>555</v>
      </c>
      <c r="B71" s="220" t="s">
        <v>556</v>
      </c>
      <c r="C71" s="216"/>
      <c r="D71" s="216"/>
      <c r="E71" s="216"/>
      <c r="F71" s="216"/>
      <c r="G71" s="216">
        <v>0</v>
      </c>
      <c r="H71" s="216">
        <v>0</v>
      </c>
      <c r="I71" s="216"/>
      <c r="J71" s="216">
        <v>0</v>
      </c>
      <c r="K71" s="216"/>
      <c r="L71" s="216">
        <v>0</v>
      </c>
      <c r="M71" s="216"/>
      <c r="N71" s="216">
        <v>0</v>
      </c>
      <c r="O71" s="216"/>
      <c r="P71" s="216">
        <v>0</v>
      </c>
      <c r="Q71" s="216"/>
      <c r="R71" s="216">
        <v>0</v>
      </c>
      <c r="S71" s="216"/>
      <c r="T71" s="216">
        <v>0</v>
      </c>
      <c r="U71" s="216"/>
      <c r="V71" s="216">
        <v>0</v>
      </c>
      <c r="W71" s="216"/>
      <c r="X71" s="216">
        <v>0</v>
      </c>
      <c r="Y71" s="216"/>
      <c r="Z71" s="216">
        <v>0</v>
      </c>
      <c r="AA71" s="216"/>
      <c r="AB71" s="216">
        <v>0</v>
      </c>
      <c r="AC71" s="216">
        <v>0</v>
      </c>
    </row>
    <row r="72" spans="1:29" x14ac:dyDescent="0.25">
      <c r="A72" s="217" t="s">
        <v>557</v>
      </c>
      <c r="B72" s="220" t="s">
        <v>558</v>
      </c>
      <c r="C72" s="216"/>
      <c r="D72" s="216"/>
      <c r="E72" s="216"/>
      <c r="F72" s="216"/>
      <c r="G72" s="216">
        <v>0</v>
      </c>
      <c r="H72" s="216">
        <v>0</v>
      </c>
      <c r="I72" s="216"/>
      <c r="J72" s="216">
        <v>0</v>
      </c>
      <c r="K72" s="216"/>
      <c r="L72" s="216">
        <v>0</v>
      </c>
      <c r="M72" s="216"/>
      <c r="N72" s="216">
        <v>0</v>
      </c>
      <c r="O72" s="216"/>
      <c r="P72" s="216">
        <v>0</v>
      </c>
      <c r="Q72" s="216"/>
      <c r="R72" s="216">
        <v>0</v>
      </c>
      <c r="S72" s="216"/>
      <c r="T72" s="216">
        <v>0</v>
      </c>
      <c r="U72" s="216"/>
      <c r="V72" s="216">
        <v>0</v>
      </c>
      <c r="W72" s="216"/>
      <c r="X72" s="216">
        <v>0</v>
      </c>
      <c r="Y72" s="216"/>
      <c r="Z72" s="216">
        <v>0</v>
      </c>
      <c r="AA72" s="216"/>
      <c r="AB72" s="216">
        <v>0</v>
      </c>
      <c r="AC72" s="216">
        <v>0</v>
      </c>
    </row>
    <row r="73" spans="1:29" ht="31.5" x14ac:dyDescent="0.25">
      <c r="A73" s="214" t="s">
        <v>58</v>
      </c>
      <c r="B73" s="222" t="s">
        <v>185</v>
      </c>
      <c r="C73" s="216"/>
      <c r="D73" s="216"/>
      <c r="E73" s="216"/>
      <c r="F73" s="216"/>
      <c r="G73" s="216">
        <v>0</v>
      </c>
      <c r="H73" s="216">
        <v>0</v>
      </c>
      <c r="I73" s="216"/>
      <c r="J73" s="216">
        <v>0</v>
      </c>
      <c r="K73" s="216"/>
      <c r="L73" s="216">
        <v>0</v>
      </c>
      <c r="M73" s="216"/>
      <c r="N73" s="216">
        <v>0</v>
      </c>
      <c r="O73" s="216"/>
      <c r="P73" s="216">
        <v>0</v>
      </c>
      <c r="Q73" s="216"/>
      <c r="R73" s="216">
        <v>0</v>
      </c>
      <c r="S73" s="216"/>
      <c r="T73" s="216">
        <v>0</v>
      </c>
      <c r="U73" s="216"/>
      <c r="V73" s="216">
        <v>0</v>
      </c>
      <c r="W73" s="216"/>
      <c r="X73" s="216">
        <v>0</v>
      </c>
      <c r="Y73" s="216"/>
      <c r="Z73" s="216">
        <v>0</v>
      </c>
      <c r="AA73" s="216"/>
      <c r="AB73" s="216">
        <v>0</v>
      </c>
      <c r="AC73" s="216">
        <v>0</v>
      </c>
    </row>
    <row r="74" spans="1:29" x14ac:dyDescent="0.25">
      <c r="A74" s="214" t="s">
        <v>56</v>
      </c>
      <c r="B74" s="215" t="s">
        <v>132</v>
      </c>
      <c r="C74" s="216"/>
      <c r="D74" s="216"/>
      <c r="E74" s="216"/>
      <c r="F74" s="216"/>
      <c r="G74" s="216"/>
      <c r="H74" s="216"/>
      <c r="I74" s="216"/>
      <c r="J74" s="216"/>
      <c r="K74" s="216"/>
      <c r="L74" s="216"/>
      <c r="M74" s="216"/>
      <c r="N74" s="216"/>
      <c r="O74" s="216"/>
      <c r="P74" s="216"/>
      <c r="Q74" s="216"/>
      <c r="R74" s="216"/>
      <c r="S74" s="216"/>
      <c r="T74" s="216"/>
      <c r="U74" s="216"/>
      <c r="V74" s="216"/>
      <c r="W74" s="216"/>
      <c r="X74" s="216"/>
      <c r="Y74" s="216"/>
      <c r="Z74" s="216"/>
      <c r="AA74" s="216"/>
      <c r="AB74" s="216"/>
      <c r="AC74" s="216"/>
    </row>
    <row r="75" spans="1:29" x14ac:dyDescent="0.25">
      <c r="A75" s="217" t="s">
        <v>559</v>
      </c>
      <c r="B75" s="218" t="s">
        <v>510</v>
      </c>
      <c r="C75" s="223"/>
      <c r="D75" s="224"/>
      <c r="E75" s="225"/>
      <c r="F75" s="225"/>
      <c r="G75" s="216">
        <v>0</v>
      </c>
      <c r="H75" s="216">
        <v>0</v>
      </c>
      <c r="I75" s="225"/>
      <c r="J75" s="216">
        <v>0</v>
      </c>
      <c r="K75" s="224"/>
      <c r="L75" s="216">
        <v>0</v>
      </c>
      <c r="M75" s="224"/>
      <c r="N75" s="216">
        <v>0</v>
      </c>
      <c r="O75" s="224"/>
      <c r="P75" s="216">
        <v>0</v>
      </c>
      <c r="Q75" s="224"/>
      <c r="R75" s="216">
        <v>0</v>
      </c>
      <c r="S75" s="224"/>
      <c r="T75" s="216">
        <v>0</v>
      </c>
      <c r="U75" s="224"/>
      <c r="V75" s="216">
        <v>0</v>
      </c>
      <c r="W75" s="224"/>
      <c r="X75" s="216">
        <v>0</v>
      </c>
      <c r="Y75" s="224"/>
      <c r="Z75" s="216">
        <v>0</v>
      </c>
      <c r="AA75" s="224"/>
      <c r="AB75" s="216">
        <v>0</v>
      </c>
      <c r="AC75" s="216">
        <v>0</v>
      </c>
    </row>
    <row r="76" spans="1:29" ht="31.5" x14ac:dyDescent="0.25">
      <c r="A76" s="217" t="s">
        <v>560</v>
      </c>
      <c r="B76" s="220" t="s">
        <v>505</v>
      </c>
      <c r="C76" s="216"/>
      <c r="D76" s="216"/>
      <c r="E76" s="216"/>
      <c r="F76" s="216"/>
      <c r="G76" s="216">
        <v>0</v>
      </c>
      <c r="H76" s="216">
        <v>0</v>
      </c>
      <c r="I76" s="216"/>
      <c r="J76" s="216">
        <v>0</v>
      </c>
      <c r="K76" s="216"/>
      <c r="L76" s="216">
        <v>0</v>
      </c>
      <c r="M76" s="216"/>
      <c r="N76" s="216">
        <v>0</v>
      </c>
      <c r="O76" s="216"/>
      <c r="P76" s="216">
        <v>0</v>
      </c>
      <c r="Q76" s="216"/>
      <c r="R76" s="216">
        <v>0</v>
      </c>
      <c r="S76" s="216"/>
      <c r="T76" s="216">
        <v>0</v>
      </c>
      <c r="U76" s="216"/>
      <c r="V76" s="216">
        <v>0</v>
      </c>
      <c r="W76" s="216"/>
      <c r="X76" s="216">
        <v>0</v>
      </c>
      <c r="Y76" s="216"/>
      <c r="Z76" s="216">
        <v>0</v>
      </c>
      <c r="AA76" s="216"/>
      <c r="AB76" s="216">
        <v>0</v>
      </c>
      <c r="AC76" s="216">
        <v>0</v>
      </c>
    </row>
    <row r="77" spans="1:29" x14ac:dyDescent="0.25">
      <c r="A77" s="217" t="s">
        <v>561</v>
      </c>
      <c r="B77" s="220" t="s">
        <v>136</v>
      </c>
      <c r="C77" s="216"/>
      <c r="D77" s="216"/>
      <c r="E77" s="216"/>
      <c r="F77" s="216"/>
      <c r="G77" s="216">
        <v>0</v>
      </c>
      <c r="H77" s="216">
        <v>0</v>
      </c>
      <c r="I77" s="216"/>
      <c r="J77" s="216">
        <v>0</v>
      </c>
      <c r="K77" s="216"/>
      <c r="L77" s="216">
        <v>0</v>
      </c>
      <c r="M77" s="216"/>
      <c r="N77" s="216">
        <v>0</v>
      </c>
      <c r="O77" s="216"/>
      <c r="P77" s="216">
        <v>0</v>
      </c>
      <c r="Q77" s="216"/>
      <c r="R77" s="216">
        <v>0</v>
      </c>
      <c r="S77" s="216"/>
      <c r="T77" s="216">
        <v>0</v>
      </c>
      <c r="U77" s="216"/>
      <c r="V77" s="216">
        <v>0</v>
      </c>
      <c r="W77" s="216"/>
      <c r="X77" s="216">
        <v>0</v>
      </c>
      <c r="Y77" s="216"/>
      <c r="Z77" s="216">
        <v>0</v>
      </c>
      <c r="AA77" s="216"/>
      <c r="AB77" s="216">
        <v>0</v>
      </c>
      <c r="AC77" s="216">
        <v>0</v>
      </c>
    </row>
    <row r="78" spans="1:29" x14ac:dyDescent="0.25">
      <c r="A78" s="217" t="s">
        <v>562</v>
      </c>
      <c r="B78" s="218" t="s">
        <v>462</v>
      </c>
      <c r="C78" s="216"/>
      <c r="D78" s="216"/>
      <c r="E78" s="216"/>
      <c r="F78" s="216"/>
      <c r="G78" s="216">
        <v>0</v>
      </c>
      <c r="H78" s="216">
        <v>0</v>
      </c>
      <c r="I78" s="216"/>
      <c r="J78" s="216">
        <v>0</v>
      </c>
      <c r="K78" s="216"/>
      <c r="L78" s="216">
        <v>0</v>
      </c>
      <c r="M78" s="216"/>
      <c r="N78" s="216">
        <v>0</v>
      </c>
      <c r="O78" s="216"/>
      <c r="P78" s="216">
        <v>0</v>
      </c>
      <c r="Q78" s="216"/>
      <c r="R78" s="216">
        <v>0</v>
      </c>
      <c r="S78" s="216"/>
      <c r="T78" s="216">
        <v>0</v>
      </c>
      <c r="U78" s="216"/>
      <c r="V78" s="216">
        <v>0</v>
      </c>
      <c r="W78" s="216"/>
      <c r="X78" s="216">
        <v>0</v>
      </c>
      <c r="Y78" s="216"/>
      <c r="Z78" s="216">
        <v>0</v>
      </c>
      <c r="AA78" s="216"/>
      <c r="AB78" s="216">
        <v>0</v>
      </c>
      <c r="AC78" s="216">
        <v>0</v>
      </c>
    </row>
    <row r="79" spans="1:29" x14ac:dyDescent="0.25">
      <c r="A79" s="217" t="s">
        <v>563</v>
      </c>
      <c r="B79" s="218" t="s">
        <v>512</v>
      </c>
      <c r="C79" s="223"/>
      <c r="D79" s="224"/>
      <c r="E79" s="225"/>
      <c r="F79" s="225"/>
      <c r="G79" s="216">
        <v>0</v>
      </c>
      <c r="H79" s="216">
        <v>0</v>
      </c>
      <c r="I79" s="225"/>
      <c r="J79" s="216">
        <v>0</v>
      </c>
      <c r="K79" s="224"/>
      <c r="L79" s="216">
        <v>0</v>
      </c>
      <c r="M79" s="224"/>
      <c r="N79" s="216">
        <v>0</v>
      </c>
      <c r="O79" s="224"/>
      <c r="P79" s="216">
        <v>0</v>
      </c>
      <c r="Q79" s="224"/>
      <c r="R79" s="216">
        <v>0</v>
      </c>
      <c r="S79" s="224"/>
      <c r="T79" s="216">
        <v>0</v>
      </c>
      <c r="U79" s="224"/>
      <c r="V79" s="216">
        <v>0</v>
      </c>
      <c r="W79" s="224"/>
      <c r="X79" s="216">
        <v>0</v>
      </c>
      <c r="Y79" s="224"/>
      <c r="Z79" s="216">
        <v>0</v>
      </c>
      <c r="AA79" s="224"/>
      <c r="AB79" s="216">
        <v>0</v>
      </c>
      <c r="AC79" s="216">
        <v>0</v>
      </c>
    </row>
    <row r="80" spans="1:29" x14ac:dyDescent="0.25">
      <c r="A80" s="217" t="s">
        <v>564</v>
      </c>
      <c r="B80" s="218" t="s">
        <v>514</v>
      </c>
      <c r="C80" s="223"/>
      <c r="D80" s="224"/>
      <c r="E80" s="225"/>
      <c r="F80" s="225"/>
      <c r="G80" s="216">
        <v>0</v>
      </c>
      <c r="H80" s="216">
        <v>0</v>
      </c>
      <c r="I80" s="225"/>
      <c r="J80" s="216">
        <v>0</v>
      </c>
      <c r="K80" s="224"/>
      <c r="L80" s="216">
        <v>0</v>
      </c>
      <c r="M80" s="224"/>
      <c r="N80" s="216">
        <v>0</v>
      </c>
      <c r="O80" s="224"/>
      <c r="P80" s="216">
        <v>0</v>
      </c>
      <c r="Q80" s="224"/>
      <c r="R80" s="216">
        <v>0</v>
      </c>
      <c r="S80" s="224"/>
      <c r="T80" s="216">
        <v>0</v>
      </c>
      <c r="U80" s="224"/>
      <c r="V80" s="216">
        <v>0</v>
      </c>
      <c r="W80" s="224"/>
      <c r="X80" s="216">
        <v>0</v>
      </c>
      <c r="Y80" s="224"/>
      <c r="Z80" s="216">
        <v>0</v>
      </c>
      <c r="AA80" s="224"/>
      <c r="AB80" s="216">
        <v>0</v>
      </c>
      <c r="AC80" s="216">
        <v>0</v>
      </c>
    </row>
    <row r="81" spans="1:29" x14ac:dyDescent="0.25">
      <c r="A81" s="217" t="s">
        <v>565</v>
      </c>
      <c r="B81" s="218" t="s">
        <v>516</v>
      </c>
      <c r="C81" s="223"/>
      <c r="D81" s="224"/>
      <c r="E81" s="225"/>
      <c r="F81" s="225"/>
      <c r="G81" s="216">
        <v>0</v>
      </c>
      <c r="H81" s="216">
        <v>0</v>
      </c>
      <c r="I81" s="225"/>
      <c r="J81" s="216">
        <v>0</v>
      </c>
      <c r="K81" s="224"/>
      <c r="L81" s="216">
        <v>0</v>
      </c>
      <c r="M81" s="224"/>
      <c r="N81" s="216">
        <v>0</v>
      </c>
      <c r="O81" s="224"/>
      <c r="P81" s="216">
        <v>0</v>
      </c>
      <c r="Q81" s="224"/>
      <c r="R81" s="216">
        <v>0</v>
      </c>
      <c r="S81" s="224"/>
      <c r="T81" s="216">
        <v>0</v>
      </c>
      <c r="U81" s="224"/>
      <c r="V81" s="216">
        <v>0</v>
      </c>
      <c r="W81" s="224"/>
      <c r="X81" s="216">
        <v>0</v>
      </c>
      <c r="Y81" s="224"/>
      <c r="Z81" s="216">
        <v>0</v>
      </c>
      <c r="AA81" s="224"/>
      <c r="AB81" s="216">
        <v>0</v>
      </c>
      <c r="AC81" s="216">
        <v>0</v>
      </c>
    </row>
    <row r="82" spans="1:29" x14ac:dyDescent="0.25">
      <c r="A82" s="217" t="s">
        <v>566</v>
      </c>
      <c r="B82" s="218" t="s">
        <v>518</v>
      </c>
      <c r="C82" s="223"/>
      <c r="D82" s="224"/>
      <c r="E82" s="225"/>
      <c r="F82" s="225"/>
      <c r="G82" s="216">
        <v>0</v>
      </c>
      <c r="H82" s="216">
        <v>0</v>
      </c>
      <c r="I82" s="225"/>
      <c r="J82" s="216">
        <v>0</v>
      </c>
      <c r="K82" s="224"/>
      <c r="L82" s="216">
        <v>0</v>
      </c>
      <c r="M82" s="224"/>
      <c r="N82" s="216">
        <v>0</v>
      </c>
      <c r="O82" s="224"/>
      <c r="P82" s="216">
        <v>0</v>
      </c>
      <c r="Q82" s="224"/>
      <c r="R82" s="216">
        <v>0</v>
      </c>
      <c r="S82" s="224"/>
      <c r="T82" s="216">
        <v>0</v>
      </c>
      <c r="U82" s="224"/>
      <c r="V82" s="216">
        <v>0</v>
      </c>
      <c r="W82" s="224"/>
      <c r="X82" s="216">
        <v>0</v>
      </c>
      <c r="Y82" s="224"/>
      <c r="Z82" s="216">
        <v>0</v>
      </c>
      <c r="AA82" s="224"/>
      <c r="AB82" s="216">
        <v>0</v>
      </c>
      <c r="AC82" s="216">
        <v>0</v>
      </c>
    </row>
    <row r="83" spans="1:29" x14ac:dyDescent="0.25">
      <c r="A83" s="217" t="s">
        <v>567</v>
      </c>
      <c r="B83" s="218" t="s">
        <v>520</v>
      </c>
      <c r="C83" s="223"/>
      <c r="D83" s="224"/>
      <c r="E83" s="225"/>
      <c r="F83" s="225"/>
      <c r="G83" s="216">
        <v>0</v>
      </c>
      <c r="H83" s="216">
        <v>0</v>
      </c>
      <c r="I83" s="225"/>
      <c r="J83" s="216">
        <v>0</v>
      </c>
      <c r="K83" s="224"/>
      <c r="L83" s="216">
        <v>0</v>
      </c>
      <c r="M83" s="224"/>
      <c r="N83" s="216">
        <v>0</v>
      </c>
      <c r="O83" s="224"/>
      <c r="P83" s="216">
        <v>0</v>
      </c>
      <c r="Q83" s="224"/>
      <c r="R83" s="216">
        <v>0</v>
      </c>
      <c r="S83" s="224"/>
      <c r="T83" s="216">
        <v>0</v>
      </c>
      <c r="U83" s="224"/>
      <c r="V83" s="216">
        <v>0</v>
      </c>
      <c r="W83" s="224"/>
      <c r="X83" s="216">
        <v>0</v>
      </c>
      <c r="Y83" s="224"/>
      <c r="Z83" s="216">
        <v>0</v>
      </c>
      <c r="AA83" s="224"/>
      <c r="AB83" s="216">
        <v>0</v>
      </c>
      <c r="AC83" s="216">
        <v>0</v>
      </c>
    </row>
    <row r="84" spans="1:29" x14ac:dyDescent="0.25">
      <c r="A84" s="217" t="s">
        <v>568</v>
      </c>
      <c r="B84" s="218" t="s">
        <v>522</v>
      </c>
      <c r="C84" s="223"/>
      <c r="D84" s="224"/>
      <c r="E84" s="225"/>
      <c r="F84" s="225"/>
      <c r="G84" s="216">
        <v>0</v>
      </c>
      <c r="H84" s="216">
        <v>0</v>
      </c>
      <c r="I84" s="225"/>
      <c r="J84" s="216">
        <v>0</v>
      </c>
      <c r="K84" s="224"/>
      <c r="L84" s="216">
        <v>0</v>
      </c>
      <c r="M84" s="224"/>
      <c r="N84" s="216">
        <v>0</v>
      </c>
      <c r="O84" s="224"/>
      <c r="P84" s="216">
        <v>0</v>
      </c>
      <c r="Q84" s="224"/>
      <c r="R84" s="216">
        <v>0</v>
      </c>
      <c r="S84" s="224"/>
      <c r="T84" s="216">
        <v>0</v>
      </c>
      <c r="U84" s="224"/>
      <c r="V84" s="216">
        <v>0</v>
      </c>
      <c r="W84" s="224"/>
      <c r="X84" s="216">
        <v>0</v>
      </c>
      <c r="Y84" s="224"/>
      <c r="Z84" s="216">
        <v>0</v>
      </c>
      <c r="AA84" s="224"/>
      <c r="AB84" s="216">
        <v>0</v>
      </c>
      <c r="AC84" s="216">
        <v>0</v>
      </c>
    </row>
    <row r="85" spans="1:29" x14ac:dyDescent="0.25">
      <c r="A85" s="217" t="s">
        <v>569</v>
      </c>
      <c r="B85" s="218" t="s">
        <v>524</v>
      </c>
      <c r="C85" s="226"/>
      <c r="D85" s="224"/>
      <c r="E85" s="225"/>
      <c r="F85" s="225"/>
      <c r="G85" s="216">
        <v>0</v>
      </c>
      <c r="H85" s="216">
        <v>0</v>
      </c>
      <c r="I85" s="225"/>
      <c r="J85" s="216">
        <v>0</v>
      </c>
      <c r="K85" s="224"/>
      <c r="L85" s="216">
        <v>0</v>
      </c>
      <c r="M85" s="224"/>
      <c r="N85" s="216">
        <v>0</v>
      </c>
      <c r="O85" s="224"/>
      <c r="P85" s="216">
        <v>0</v>
      </c>
      <c r="Q85" s="224"/>
      <c r="R85" s="216">
        <v>0</v>
      </c>
      <c r="S85" s="224"/>
      <c r="T85" s="216">
        <v>0</v>
      </c>
      <c r="U85" s="224"/>
      <c r="V85" s="216">
        <v>0</v>
      </c>
      <c r="W85" s="224"/>
      <c r="X85" s="216">
        <v>0</v>
      </c>
      <c r="Y85" s="224"/>
      <c r="Z85" s="216">
        <v>0</v>
      </c>
      <c r="AA85" s="224"/>
      <c r="AB85" s="216">
        <v>0</v>
      </c>
      <c r="AC85" s="216">
        <v>0</v>
      </c>
    </row>
  </sheetData>
  <mergeCells count="30">
    <mergeCell ref="E19:F20"/>
    <mergeCell ref="G19:G21"/>
    <mergeCell ref="H19:K19"/>
    <mergeCell ref="L19:O19"/>
    <mergeCell ref="H20:I20"/>
    <mergeCell ref="J20:K20"/>
    <mergeCell ref="L20:M20"/>
    <mergeCell ref="N20:O20"/>
    <mergeCell ref="A12:Q12"/>
    <mergeCell ref="A4:Q4"/>
    <mergeCell ref="A6:Q6"/>
    <mergeCell ref="A8:Q8"/>
    <mergeCell ref="A9:Q9"/>
    <mergeCell ref="A11:Q11"/>
    <mergeCell ref="AB19:AC20"/>
    <mergeCell ref="X20:Y20"/>
    <mergeCell ref="Z20:AA20"/>
    <mergeCell ref="A14:Q14"/>
    <mergeCell ref="A15:Q15"/>
    <mergeCell ref="A17:Q17"/>
    <mergeCell ref="P19:S19"/>
    <mergeCell ref="T19:W19"/>
    <mergeCell ref="P20:Q20"/>
    <mergeCell ref="R20:S20"/>
    <mergeCell ref="T20:U20"/>
    <mergeCell ref="V20:W20"/>
    <mergeCell ref="X19:AA19"/>
    <mergeCell ref="A19:A21"/>
    <mergeCell ref="B19:B21"/>
    <mergeCell ref="C19:D20"/>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zoomScale="55" zoomScaleSheetLayoutView="55" workbookViewId="0">
      <selection activeCell="A9" sqref="A9:AV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5"/>
    </row>
    <row r="7" spans="1:48" ht="18.75" x14ac:dyDescent="0.25">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ht="18.75" x14ac:dyDescent="0.25">
      <c r="A9" s="281" t="str">
        <f>'1. паспорт местоположение'!A9:C9</f>
        <v xml:space="preserve"> 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x14ac:dyDescent="0.25">
      <c r="A12" s="284" t="str">
        <f>'1. паспорт местоположение'!A12:C12</f>
        <v>M_TP1100.PS.0062</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x14ac:dyDescent="0.25">
      <c r="A15" s="284" t="str">
        <f>'1. паспорт местоположение'!A15:C15</f>
        <v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327"/>
      <c r="AB17" s="327"/>
      <c r="AC17" s="327"/>
      <c r="AD17" s="327"/>
      <c r="AE17" s="327"/>
      <c r="AF17" s="327"/>
      <c r="AG17" s="327"/>
      <c r="AH17" s="327"/>
      <c r="AI17" s="327"/>
      <c r="AJ17" s="327"/>
      <c r="AK17" s="327"/>
      <c r="AL17" s="327"/>
      <c r="AM17" s="327"/>
      <c r="AN17" s="327"/>
      <c r="AO17" s="327"/>
      <c r="AP17" s="327"/>
      <c r="AQ17" s="327"/>
      <c r="AR17" s="327"/>
      <c r="AS17" s="327"/>
      <c r="AT17" s="327"/>
      <c r="AU17" s="327"/>
      <c r="AV17" s="327"/>
    </row>
    <row r="18" spans="1:48" ht="14.25" customHeight="1"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c r="AS18" s="327"/>
      <c r="AT18" s="327"/>
      <c r="AU18" s="327"/>
      <c r="AV18" s="327"/>
    </row>
    <row r="19" spans="1:4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c r="AB19" s="327"/>
      <c r="AC19" s="327"/>
      <c r="AD19" s="327"/>
      <c r="AE19" s="327"/>
      <c r="AF19" s="327"/>
      <c r="AG19" s="327"/>
      <c r="AH19" s="327"/>
      <c r="AI19" s="327"/>
      <c r="AJ19" s="327"/>
      <c r="AK19" s="327"/>
      <c r="AL19" s="327"/>
      <c r="AM19" s="327"/>
      <c r="AN19" s="327"/>
      <c r="AO19" s="327"/>
      <c r="AP19" s="327"/>
      <c r="AQ19" s="327"/>
      <c r="AR19" s="327"/>
      <c r="AS19" s="327"/>
      <c r="AT19" s="327"/>
      <c r="AU19" s="327"/>
      <c r="AV19" s="327"/>
    </row>
    <row r="20" spans="1:48" s="22" customFormat="1"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328"/>
      <c r="AB20" s="328"/>
      <c r="AC20" s="328"/>
      <c r="AD20" s="328"/>
      <c r="AE20" s="328"/>
      <c r="AF20" s="328"/>
      <c r="AG20" s="328"/>
      <c r="AH20" s="328"/>
      <c r="AI20" s="328"/>
      <c r="AJ20" s="328"/>
      <c r="AK20" s="328"/>
      <c r="AL20" s="328"/>
      <c r="AM20" s="328"/>
      <c r="AN20" s="328"/>
      <c r="AO20" s="328"/>
      <c r="AP20" s="328"/>
      <c r="AQ20" s="328"/>
      <c r="AR20" s="328"/>
      <c r="AS20" s="328"/>
      <c r="AT20" s="328"/>
      <c r="AU20" s="328"/>
      <c r="AV20" s="328"/>
    </row>
    <row r="21" spans="1:48" s="22" customFormat="1" x14ac:dyDescent="0.25">
      <c r="A21" s="430" t="s">
        <v>426</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8" s="22" customFormat="1" ht="58.5" customHeight="1" x14ac:dyDescent="0.25">
      <c r="A22" s="431" t="s">
        <v>52</v>
      </c>
      <c r="B22" s="434" t="s">
        <v>24</v>
      </c>
      <c r="C22" s="431" t="s">
        <v>51</v>
      </c>
      <c r="D22" s="431" t="s">
        <v>50</v>
      </c>
      <c r="E22" s="437" t="s">
        <v>437</v>
      </c>
      <c r="F22" s="438"/>
      <c r="G22" s="438"/>
      <c r="H22" s="438"/>
      <c r="I22" s="438"/>
      <c r="J22" s="438"/>
      <c r="K22" s="438"/>
      <c r="L22" s="439"/>
      <c r="M22" s="431" t="s">
        <v>49</v>
      </c>
      <c r="N22" s="431" t="s">
        <v>48</v>
      </c>
      <c r="O22" s="431" t="s">
        <v>47</v>
      </c>
      <c r="P22" s="440" t="s">
        <v>215</v>
      </c>
      <c r="Q22" s="440" t="s">
        <v>46</v>
      </c>
      <c r="R22" s="440" t="s">
        <v>45</v>
      </c>
      <c r="S22" s="440" t="s">
        <v>44</v>
      </c>
      <c r="T22" s="440"/>
      <c r="U22" s="441" t="s">
        <v>43</v>
      </c>
      <c r="V22" s="441" t="s">
        <v>42</v>
      </c>
      <c r="W22" s="440" t="s">
        <v>41</v>
      </c>
      <c r="X22" s="440" t="s">
        <v>40</v>
      </c>
      <c r="Y22" s="440" t="s">
        <v>39</v>
      </c>
      <c r="Z22" s="454" t="s">
        <v>38</v>
      </c>
      <c r="AA22" s="440" t="s">
        <v>37</v>
      </c>
      <c r="AB22" s="440" t="s">
        <v>36</v>
      </c>
      <c r="AC22" s="440" t="s">
        <v>35</v>
      </c>
      <c r="AD22" s="440" t="s">
        <v>34</v>
      </c>
      <c r="AE22" s="440" t="s">
        <v>33</v>
      </c>
      <c r="AF22" s="440" t="s">
        <v>32</v>
      </c>
      <c r="AG22" s="440"/>
      <c r="AH22" s="440"/>
      <c r="AI22" s="440"/>
      <c r="AJ22" s="440"/>
      <c r="AK22" s="440"/>
      <c r="AL22" s="440" t="s">
        <v>31</v>
      </c>
      <c r="AM22" s="440"/>
      <c r="AN22" s="440"/>
      <c r="AO22" s="440"/>
      <c r="AP22" s="440" t="s">
        <v>30</v>
      </c>
      <c r="AQ22" s="440"/>
      <c r="AR22" s="440" t="s">
        <v>29</v>
      </c>
      <c r="AS22" s="440" t="s">
        <v>28</v>
      </c>
      <c r="AT22" s="440" t="s">
        <v>27</v>
      </c>
      <c r="AU22" s="440" t="s">
        <v>26</v>
      </c>
      <c r="AV22" s="444" t="s">
        <v>25</v>
      </c>
    </row>
    <row r="23" spans="1:48" s="22" customFormat="1" ht="64.5" customHeight="1" x14ac:dyDescent="0.25">
      <c r="A23" s="432"/>
      <c r="B23" s="435"/>
      <c r="C23" s="432"/>
      <c r="D23" s="432"/>
      <c r="E23" s="446" t="s">
        <v>23</v>
      </c>
      <c r="F23" s="448" t="s">
        <v>131</v>
      </c>
      <c r="G23" s="448" t="s">
        <v>130</v>
      </c>
      <c r="H23" s="448" t="s">
        <v>129</v>
      </c>
      <c r="I23" s="452" t="s">
        <v>350</v>
      </c>
      <c r="J23" s="452" t="s">
        <v>351</v>
      </c>
      <c r="K23" s="452" t="s">
        <v>352</v>
      </c>
      <c r="L23" s="448" t="s">
        <v>80</v>
      </c>
      <c r="M23" s="432"/>
      <c r="N23" s="432"/>
      <c r="O23" s="432"/>
      <c r="P23" s="440"/>
      <c r="Q23" s="440"/>
      <c r="R23" s="440"/>
      <c r="S23" s="450" t="s">
        <v>2</v>
      </c>
      <c r="T23" s="450" t="s">
        <v>11</v>
      </c>
      <c r="U23" s="441"/>
      <c r="V23" s="441"/>
      <c r="W23" s="440"/>
      <c r="X23" s="440"/>
      <c r="Y23" s="440"/>
      <c r="Z23" s="440"/>
      <c r="AA23" s="440"/>
      <c r="AB23" s="440"/>
      <c r="AC23" s="440"/>
      <c r="AD23" s="440"/>
      <c r="AE23" s="440"/>
      <c r="AF23" s="440" t="s">
        <v>22</v>
      </c>
      <c r="AG23" s="440"/>
      <c r="AH23" s="440" t="s">
        <v>21</v>
      </c>
      <c r="AI23" s="440"/>
      <c r="AJ23" s="431" t="s">
        <v>20</v>
      </c>
      <c r="AK23" s="431" t="s">
        <v>19</v>
      </c>
      <c r="AL23" s="431" t="s">
        <v>18</v>
      </c>
      <c r="AM23" s="431" t="s">
        <v>17</v>
      </c>
      <c r="AN23" s="431" t="s">
        <v>16</v>
      </c>
      <c r="AO23" s="431" t="s">
        <v>15</v>
      </c>
      <c r="AP23" s="431" t="s">
        <v>14</v>
      </c>
      <c r="AQ23" s="442" t="s">
        <v>11</v>
      </c>
      <c r="AR23" s="440"/>
      <c r="AS23" s="440"/>
      <c r="AT23" s="440"/>
      <c r="AU23" s="440"/>
      <c r="AV23" s="445"/>
    </row>
    <row r="24" spans="1:48" s="22" customFormat="1" ht="96.75" customHeight="1" x14ac:dyDescent="0.25">
      <c r="A24" s="433"/>
      <c r="B24" s="436"/>
      <c r="C24" s="433"/>
      <c r="D24" s="433"/>
      <c r="E24" s="447"/>
      <c r="F24" s="449"/>
      <c r="G24" s="449"/>
      <c r="H24" s="449"/>
      <c r="I24" s="453"/>
      <c r="J24" s="453"/>
      <c r="K24" s="453"/>
      <c r="L24" s="449"/>
      <c r="M24" s="433"/>
      <c r="N24" s="433"/>
      <c r="O24" s="433"/>
      <c r="P24" s="440"/>
      <c r="Q24" s="440"/>
      <c r="R24" s="440"/>
      <c r="S24" s="451"/>
      <c r="T24" s="451"/>
      <c r="U24" s="441"/>
      <c r="V24" s="441"/>
      <c r="W24" s="440"/>
      <c r="X24" s="440"/>
      <c r="Y24" s="440"/>
      <c r="Z24" s="440"/>
      <c r="AA24" s="440"/>
      <c r="AB24" s="440"/>
      <c r="AC24" s="440"/>
      <c r="AD24" s="440"/>
      <c r="AE24" s="440"/>
      <c r="AF24" s="108" t="s">
        <v>13</v>
      </c>
      <c r="AG24" s="108" t="s">
        <v>12</v>
      </c>
      <c r="AH24" s="109" t="s">
        <v>2</v>
      </c>
      <c r="AI24" s="109" t="s">
        <v>11</v>
      </c>
      <c r="AJ24" s="433"/>
      <c r="AK24" s="433"/>
      <c r="AL24" s="433"/>
      <c r="AM24" s="433"/>
      <c r="AN24" s="433"/>
      <c r="AO24" s="433"/>
      <c r="AP24" s="433"/>
      <c r="AQ24" s="443"/>
      <c r="AR24" s="440"/>
      <c r="AS24" s="440"/>
      <c r="AT24" s="440"/>
      <c r="AU24" s="440"/>
      <c r="AV24" s="44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67"/>
      <c r="B26" s="168"/>
      <c r="C26" s="168"/>
      <c r="D26" s="169"/>
      <c r="E26" s="167"/>
      <c r="F26" s="167"/>
      <c r="G26" s="167"/>
      <c r="H26" s="167"/>
      <c r="I26" s="167"/>
      <c r="J26" s="167"/>
      <c r="K26" s="167"/>
      <c r="L26" s="167"/>
      <c r="M26" s="170"/>
      <c r="N26" s="171"/>
      <c r="O26" s="168"/>
      <c r="P26" s="228"/>
      <c r="Q26" s="171"/>
      <c r="R26" s="228"/>
      <c r="S26" s="170"/>
      <c r="T26" s="170"/>
      <c r="U26" s="167"/>
      <c r="V26" s="167"/>
      <c r="W26" s="172"/>
      <c r="X26" s="173"/>
      <c r="Y26" s="170"/>
      <c r="Z26" s="167"/>
      <c r="AA26" s="174"/>
      <c r="AB26" s="173"/>
      <c r="AC26" s="172"/>
      <c r="AD26" s="173"/>
      <c r="AE26" s="174"/>
      <c r="AF26" s="167"/>
      <c r="AG26" s="175"/>
      <c r="AH26" s="176"/>
      <c r="AI26" s="176"/>
      <c r="AJ26" s="176"/>
      <c r="AK26" s="176"/>
      <c r="AL26" s="170"/>
      <c r="AM26" s="170"/>
      <c r="AN26" s="176"/>
      <c r="AO26" s="170"/>
      <c r="AP26" s="176"/>
      <c r="AQ26" s="176"/>
      <c r="AR26" s="176"/>
      <c r="AS26" s="176"/>
      <c r="AT26" s="176"/>
      <c r="AU26" s="170"/>
      <c r="AV26" s="170"/>
    </row>
    <row r="27" spans="1:48" x14ac:dyDescent="0.25">
      <c r="A27" s="177"/>
      <c r="B27" s="177"/>
      <c r="C27" s="177"/>
      <c r="D27" s="177"/>
      <c r="E27" s="177"/>
      <c r="F27" s="177"/>
      <c r="G27" s="177"/>
      <c r="H27" s="177"/>
      <c r="I27" s="177"/>
      <c r="J27" s="177"/>
      <c r="K27" s="177"/>
      <c r="L27" s="177"/>
      <c r="M27" s="177"/>
      <c r="N27" s="177"/>
      <c r="O27" s="177"/>
      <c r="P27" s="177"/>
      <c r="Q27" s="177"/>
      <c r="R27" s="177"/>
      <c r="S27" s="177"/>
      <c r="T27" s="177"/>
      <c r="U27" s="177"/>
      <c r="V27" s="177"/>
      <c r="W27" s="177"/>
      <c r="X27" s="177"/>
      <c r="Y27" s="177"/>
      <c r="Z27" s="177"/>
      <c r="AA27" s="177"/>
      <c r="AB27" s="177"/>
      <c r="AC27" s="177"/>
      <c r="AD27" s="177"/>
      <c r="AE27" s="177"/>
      <c r="AF27" s="177"/>
      <c r="AG27" s="177"/>
      <c r="AH27" s="177"/>
      <c r="AI27" s="177"/>
      <c r="AJ27" s="177"/>
      <c r="AK27" s="177"/>
      <c r="AL27" s="177"/>
      <c r="AM27" s="177"/>
      <c r="AN27" s="177"/>
      <c r="AO27" s="177"/>
      <c r="AP27" s="177"/>
      <c r="AQ27" s="177"/>
      <c r="AR27" s="177"/>
      <c r="AS27" s="177"/>
      <c r="AT27" s="177"/>
      <c r="AU27" s="177"/>
      <c r="AV27" s="177"/>
    </row>
    <row r="28" spans="1:48" x14ac:dyDescent="0.25">
      <c r="A28" s="177"/>
      <c r="B28" s="177"/>
      <c r="C28" s="177"/>
      <c r="D28" s="177"/>
      <c r="E28" s="177"/>
      <c r="F28" s="177"/>
      <c r="G28" s="177"/>
      <c r="H28" s="177"/>
      <c r="I28" s="177"/>
      <c r="J28" s="177"/>
      <c r="K28" s="177"/>
      <c r="L28" s="177"/>
      <c r="M28" s="177"/>
      <c r="N28" s="177"/>
      <c r="O28" s="177"/>
      <c r="P28" s="177"/>
      <c r="Q28" s="177"/>
      <c r="R28" s="177"/>
      <c r="S28" s="177"/>
      <c r="T28" s="177"/>
      <c r="U28" s="177"/>
      <c r="V28" s="177"/>
      <c r="W28" s="177"/>
      <c r="X28" s="177"/>
      <c r="Y28" s="177"/>
      <c r="Z28" s="177"/>
      <c r="AA28" s="177"/>
      <c r="AB28" s="177"/>
      <c r="AC28" s="177"/>
      <c r="AD28" s="177"/>
      <c r="AE28" s="177"/>
      <c r="AF28" s="177"/>
      <c r="AG28" s="177"/>
      <c r="AH28" s="177"/>
      <c r="AI28" s="177"/>
      <c r="AJ28" s="177"/>
      <c r="AK28" s="177"/>
      <c r="AL28" s="177"/>
      <c r="AM28" s="177"/>
      <c r="AN28" s="177"/>
      <c r="AO28" s="177"/>
      <c r="AP28" s="177"/>
      <c r="AQ28" s="177"/>
      <c r="AR28" s="177"/>
      <c r="AS28" s="177"/>
      <c r="AT28" s="177"/>
      <c r="AU28" s="177"/>
      <c r="AV28" s="177"/>
    </row>
    <row r="29" spans="1:48" ht="110.25" customHeight="1" x14ac:dyDescent="0.25">
      <c r="A29" s="167"/>
      <c r="B29" s="168"/>
      <c r="C29" s="168"/>
      <c r="D29" s="169"/>
      <c r="E29" s="167"/>
      <c r="F29" s="167"/>
      <c r="G29" s="167"/>
      <c r="H29" s="167"/>
      <c r="I29" s="167"/>
      <c r="J29" s="167"/>
      <c r="K29" s="167"/>
      <c r="L29" s="167"/>
      <c r="M29" s="170"/>
      <c r="N29" s="179"/>
      <c r="O29" s="168"/>
      <c r="P29" s="228"/>
      <c r="Q29" s="171"/>
      <c r="R29" s="228"/>
      <c r="S29" s="170"/>
      <c r="T29" s="171"/>
      <c r="U29" s="167"/>
      <c r="V29" s="167"/>
      <c r="W29" s="172"/>
      <c r="X29" s="228"/>
      <c r="Y29" s="170"/>
      <c r="Z29" s="167"/>
      <c r="AA29" s="174"/>
      <c r="AB29" s="228"/>
      <c r="AC29" s="172"/>
      <c r="AD29" s="173"/>
      <c r="AE29" s="174"/>
      <c r="AF29" s="167"/>
      <c r="AG29" s="175"/>
      <c r="AH29" s="176"/>
      <c r="AI29" s="176"/>
      <c r="AJ29" s="176"/>
      <c r="AK29" s="176"/>
      <c r="AL29" s="170"/>
      <c r="AM29" s="170"/>
      <c r="AN29" s="176"/>
      <c r="AO29" s="170"/>
      <c r="AP29" s="176"/>
      <c r="AQ29" s="176"/>
      <c r="AR29" s="176"/>
      <c r="AS29" s="176"/>
      <c r="AT29" s="176"/>
      <c r="AU29" s="170"/>
      <c r="AV29" s="170"/>
    </row>
    <row r="30" spans="1:48" x14ac:dyDescent="0.25">
      <c r="A30" s="177"/>
      <c r="B30" s="177"/>
      <c r="C30" s="177"/>
      <c r="D30" s="177"/>
      <c r="E30" s="177"/>
      <c r="F30" s="177"/>
      <c r="G30" s="177"/>
      <c r="H30" s="177"/>
      <c r="I30" s="177"/>
      <c r="J30" s="177"/>
      <c r="K30" s="177"/>
      <c r="L30" s="177"/>
      <c r="M30" s="177"/>
      <c r="N30" s="177"/>
      <c r="O30" s="177"/>
      <c r="P30" s="177"/>
      <c r="Q30" s="177"/>
      <c r="R30" s="177"/>
      <c r="S30" s="177"/>
      <c r="T30" s="177"/>
      <c r="U30" s="177"/>
      <c r="V30" s="177"/>
      <c r="W30" s="177" t="s">
        <v>461</v>
      </c>
      <c r="X30" s="228">
        <f>1267148.6/1000</f>
        <v>1267.1486</v>
      </c>
      <c r="Y30" s="177"/>
      <c r="Z30" s="177"/>
      <c r="AA30" s="177"/>
      <c r="AB30" s="177"/>
      <c r="AC30" s="177"/>
      <c r="AD30" s="177"/>
      <c r="AE30" s="177"/>
      <c r="AF30" s="177"/>
      <c r="AG30" s="177"/>
      <c r="AH30" s="177"/>
      <c r="AI30" s="177"/>
      <c r="AJ30" s="177"/>
      <c r="AK30" s="177"/>
      <c r="AL30" s="177"/>
      <c r="AM30" s="177"/>
      <c r="AN30" s="177"/>
      <c r="AO30" s="177"/>
      <c r="AP30" s="177"/>
      <c r="AQ30" s="177"/>
      <c r="AR30" s="177"/>
      <c r="AS30" s="177"/>
      <c r="AT30" s="177"/>
      <c r="AU30" s="177"/>
      <c r="AV30" s="17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7"/>
  <sheetViews>
    <sheetView zoomScale="70" zoomScaleNormal="70" workbookViewId="0">
      <selection activeCell="B26" sqref="B26"/>
    </sheetView>
  </sheetViews>
  <sheetFormatPr defaultRowHeight="15" x14ac:dyDescent="0.25"/>
  <cols>
    <col min="1" max="1" width="58.7109375" customWidth="1"/>
    <col min="2" max="2" width="35.7109375" customWidth="1"/>
  </cols>
  <sheetData>
    <row r="1" spans="1:2" ht="18.75" x14ac:dyDescent="0.25">
      <c r="B1" s="201" t="s">
        <v>69</v>
      </c>
    </row>
    <row r="2" spans="1:2" ht="18.75" x14ac:dyDescent="0.3">
      <c r="B2" s="200" t="s">
        <v>10</v>
      </c>
    </row>
    <row r="3" spans="1:2" ht="18.75" x14ac:dyDescent="0.3">
      <c r="B3" s="200" t="s">
        <v>473</v>
      </c>
    </row>
    <row r="5" spans="1:2" ht="18.75" x14ac:dyDescent="0.3">
      <c r="A5" s="458" t="str">
        <f>'1. паспорт местоположение'!A5:C5</f>
        <v>Год раскрытия информации: 2023 год</v>
      </c>
      <c r="B5" s="458"/>
    </row>
    <row r="6" spans="1:2" ht="18.75" x14ac:dyDescent="0.3">
      <c r="A6" s="209"/>
      <c r="B6" s="209"/>
    </row>
    <row r="7" spans="1:2" ht="18.75" x14ac:dyDescent="0.25">
      <c r="A7" s="282" t="s">
        <v>9</v>
      </c>
      <c r="B7" s="282"/>
    </row>
    <row r="8" spans="1:2" ht="18.75" x14ac:dyDescent="0.25">
      <c r="A8" s="199"/>
      <c r="B8" s="199"/>
    </row>
    <row r="9" spans="1:2" ht="15.75" x14ac:dyDescent="0.25">
      <c r="A9" s="459" t="str">
        <f>'1. паспорт местоположение'!A9:C9</f>
        <v xml:space="preserve"> АО "Россети Тюмень"</v>
      </c>
      <c r="B9" s="459"/>
    </row>
    <row r="10" spans="1:2" ht="18.75" x14ac:dyDescent="0.25">
      <c r="A10" s="456" t="s">
        <v>8</v>
      </c>
      <c r="B10" s="456"/>
    </row>
    <row r="11" spans="1:2" ht="18.75" x14ac:dyDescent="0.25">
      <c r="A11" s="199"/>
      <c r="B11" s="199"/>
    </row>
    <row r="12" spans="1:2" ht="15.75" x14ac:dyDescent="0.25">
      <c r="A12" s="460" t="str">
        <f>'7. Паспорт отчет о закупке'!A12:AV12</f>
        <v>M_TP1100.PS.0062</v>
      </c>
      <c r="B12" s="460"/>
    </row>
    <row r="13" spans="1:2" ht="18.75" x14ac:dyDescent="0.25">
      <c r="A13" s="456" t="s">
        <v>7</v>
      </c>
      <c r="B13" s="456"/>
    </row>
    <row r="14" spans="1:2" ht="18.75" x14ac:dyDescent="0.25">
      <c r="A14" s="198"/>
      <c r="B14" s="198"/>
    </row>
    <row r="15" spans="1:2" ht="54.75" customHeight="1" x14ac:dyDescent="0.25">
      <c r="A15" s="455" t="str">
        <f>'7. Паспорт отчет о закупке'!A15:AV15</f>
        <v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v>
      </c>
      <c r="B15" s="455"/>
    </row>
    <row r="16" spans="1:2" ht="18.75" x14ac:dyDescent="0.25">
      <c r="A16" s="456" t="s">
        <v>6</v>
      </c>
      <c r="B16" s="456"/>
    </row>
    <row r="17" spans="1:2" ht="15.75" x14ac:dyDescent="0.25">
      <c r="A17" s="105"/>
      <c r="B17" s="210"/>
    </row>
    <row r="18" spans="1:2" ht="30" customHeight="1" x14ac:dyDescent="0.25">
      <c r="A18" s="457" t="s">
        <v>427</v>
      </c>
      <c r="B18" s="457"/>
    </row>
    <row r="19" spans="1:2" ht="15.75" thickBot="1" x14ac:dyDescent="0.3"/>
    <row r="20" spans="1:2" ht="60" customHeight="1" x14ac:dyDescent="0.25">
      <c r="A20" s="180" t="s">
        <v>463</v>
      </c>
      <c r="B20" s="181" t="str">
        <f>A15</f>
        <v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v>
      </c>
    </row>
    <row r="21" spans="1:2" ht="28.5" x14ac:dyDescent="0.25">
      <c r="A21" s="182" t="s">
        <v>324</v>
      </c>
      <c r="B21" s="183" t="s">
        <v>600</v>
      </c>
    </row>
    <row r="22" spans="1:2" x14ac:dyDescent="0.25">
      <c r="A22" s="182" t="s">
        <v>290</v>
      </c>
      <c r="B22" s="184" t="s">
        <v>601</v>
      </c>
    </row>
    <row r="23" spans="1:2" x14ac:dyDescent="0.25">
      <c r="A23" s="182" t="s">
        <v>325</v>
      </c>
      <c r="B23" s="185" t="s">
        <v>691</v>
      </c>
    </row>
    <row r="24" spans="1:2" x14ac:dyDescent="0.25">
      <c r="A24" s="186" t="s">
        <v>326</v>
      </c>
      <c r="B24" s="183">
        <v>2027</v>
      </c>
    </row>
    <row r="25" spans="1:2" ht="28.5" x14ac:dyDescent="0.25">
      <c r="A25" s="186" t="s">
        <v>327</v>
      </c>
      <c r="B25" s="185" t="s">
        <v>599</v>
      </c>
    </row>
    <row r="26" spans="1:2" ht="28.5" x14ac:dyDescent="0.25">
      <c r="A26" s="187" t="s">
        <v>602</v>
      </c>
      <c r="B26" s="188">
        <v>629.11900000000003</v>
      </c>
    </row>
    <row r="27" spans="1:2" ht="30" x14ac:dyDescent="0.25">
      <c r="A27" s="189" t="s">
        <v>328</v>
      </c>
      <c r="B27" s="229" t="s">
        <v>603</v>
      </c>
    </row>
    <row r="28" spans="1:2" ht="28.5" x14ac:dyDescent="0.25">
      <c r="A28" s="187" t="s">
        <v>474</v>
      </c>
      <c r="B28" s="188"/>
    </row>
    <row r="29" spans="1:2" ht="28.5" x14ac:dyDescent="0.25">
      <c r="A29" s="190" t="s">
        <v>475</v>
      </c>
      <c r="B29" s="191"/>
    </row>
    <row r="30" spans="1:2" x14ac:dyDescent="0.25">
      <c r="A30" s="189" t="s">
        <v>329</v>
      </c>
      <c r="B30" s="185"/>
    </row>
    <row r="31" spans="1:2" ht="30" customHeight="1" thickBot="1" x14ac:dyDescent="0.3">
      <c r="A31" s="192" t="s">
        <v>464</v>
      </c>
      <c r="B31" s="193"/>
    </row>
    <row r="32" spans="1:2" s="211" customFormat="1" ht="45" customHeight="1" x14ac:dyDescent="0.25">
      <c r="A32" s="194" t="s">
        <v>478</v>
      </c>
      <c r="B32" s="195"/>
    </row>
    <row r="33" spans="1:2" s="211" customFormat="1" x14ac:dyDescent="0.25">
      <c r="A33" s="194" t="s">
        <v>330</v>
      </c>
      <c r="B33" s="195"/>
    </row>
    <row r="34" spans="1:2" s="211" customFormat="1" x14ac:dyDescent="0.25">
      <c r="A34" s="194" t="s">
        <v>476</v>
      </c>
      <c r="B34" s="196"/>
    </row>
    <row r="35" spans="1:2" s="211" customFormat="1" x14ac:dyDescent="0.25">
      <c r="A35" s="194" t="s">
        <v>477</v>
      </c>
      <c r="B35" s="196"/>
    </row>
    <row r="36" spans="1:2" ht="45" customHeight="1" thickBot="1" x14ac:dyDescent="0.3">
      <c r="A36" s="192" t="s">
        <v>465</v>
      </c>
      <c r="B36" s="193"/>
    </row>
    <row r="37" spans="1:2" s="211" customFormat="1" ht="30" customHeight="1" x14ac:dyDescent="0.25">
      <c r="A37" s="194" t="s">
        <v>478</v>
      </c>
      <c r="B37" s="195"/>
    </row>
    <row r="38" spans="1:2" s="211" customFormat="1" x14ac:dyDescent="0.25">
      <c r="A38" s="194" t="s">
        <v>330</v>
      </c>
      <c r="B38" s="195"/>
    </row>
    <row r="39" spans="1:2" s="211" customFormat="1" x14ac:dyDescent="0.25">
      <c r="A39" s="194" t="s">
        <v>476</v>
      </c>
      <c r="B39" s="195"/>
    </row>
    <row r="40" spans="1:2" s="211" customFormat="1" x14ac:dyDescent="0.25">
      <c r="A40" s="194" t="s">
        <v>477</v>
      </c>
      <c r="B40" s="195"/>
    </row>
    <row r="41" spans="1:2" ht="30" customHeight="1" thickBot="1" x14ac:dyDescent="0.3">
      <c r="A41" s="192" t="s">
        <v>466</v>
      </c>
      <c r="B41" s="193"/>
    </row>
    <row r="42" spans="1:2" s="211" customFormat="1" ht="30" customHeight="1" x14ac:dyDescent="0.25">
      <c r="A42" s="194" t="s">
        <v>478</v>
      </c>
      <c r="B42" s="195"/>
    </row>
    <row r="43" spans="1:2" s="211" customFormat="1" x14ac:dyDescent="0.25">
      <c r="A43" s="194" t="s">
        <v>330</v>
      </c>
      <c r="B43" s="195"/>
    </row>
    <row r="44" spans="1:2" s="211" customFormat="1" x14ac:dyDescent="0.25">
      <c r="A44" s="194" t="s">
        <v>476</v>
      </c>
      <c r="B44" s="195"/>
    </row>
    <row r="45" spans="1:2" s="211" customFormat="1" x14ac:dyDescent="0.25">
      <c r="A45" s="194" t="s">
        <v>477</v>
      </c>
      <c r="B45" s="195"/>
    </row>
    <row r="46" spans="1:2" ht="30" customHeight="1" thickBot="1" x14ac:dyDescent="0.3">
      <c r="A46" s="192" t="s">
        <v>331</v>
      </c>
      <c r="B46" s="197"/>
    </row>
    <row r="47" spans="1:2" s="211" customFormat="1" x14ac:dyDescent="0.25">
      <c r="A47" s="194" t="s">
        <v>329</v>
      </c>
      <c r="B47" s="195"/>
    </row>
    <row r="48" spans="1:2" s="211" customFormat="1" x14ac:dyDescent="0.25">
      <c r="A48" s="194" t="s">
        <v>467</v>
      </c>
      <c r="B48" s="195"/>
    </row>
    <row r="49" spans="1:2" s="211" customFormat="1" x14ac:dyDescent="0.25">
      <c r="A49" s="194" t="s">
        <v>468</v>
      </c>
      <c r="B49" s="195"/>
    </row>
    <row r="50" spans="1:2" s="211" customFormat="1" ht="30" customHeight="1" x14ac:dyDescent="0.25">
      <c r="A50" s="194" t="s">
        <v>469</v>
      </c>
      <c r="B50" s="195"/>
    </row>
    <row r="51" spans="1:2" ht="15.75" thickBot="1" x14ac:dyDescent="0.3">
      <c r="A51" s="192" t="s">
        <v>332</v>
      </c>
      <c r="B51" s="197"/>
    </row>
    <row r="52" spans="1:2" ht="15.75" thickBot="1" x14ac:dyDescent="0.3">
      <c r="A52" s="192" t="s">
        <v>333</v>
      </c>
      <c r="B52" s="193"/>
    </row>
    <row r="53" spans="1:2" ht="15.75" thickBot="1" x14ac:dyDescent="0.3">
      <c r="A53" s="192" t="s">
        <v>334</v>
      </c>
      <c r="B53" s="197"/>
    </row>
    <row r="54" spans="1:2" ht="15.75" thickBot="1" x14ac:dyDescent="0.3">
      <c r="A54" s="192" t="s">
        <v>335</v>
      </c>
      <c r="B54" s="193"/>
    </row>
    <row r="55" spans="1:2" ht="15.75" thickBot="1" x14ac:dyDescent="0.3">
      <c r="A55" s="192" t="s">
        <v>336</v>
      </c>
      <c r="B55" s="197"/>
    </row>
    <row r="56" spans="1:2" s="211" customFormat="1" ht="30" customHeight="1" x14ac:dyDescent="0.25">
      <c r="A56" s="194" t="s">
        <v>337</v>
      </c>
      <c r="B56" s="195" t="s">
        <v>604</v>
      </c>
    </row>
    <row r="57" spans="1:2" s="211" customFormat="1" x14ac:dyDescent="0.25">
      <c r="A57" s="194" t="s">
        <v>338</v>
      </c>
      <c r="B57" s="195"/>
    </row>
    <row r="58" spans="1:2" s="211" customFormat="1" x14ac:dyDescent="0.25">
      <c r="A58" s="194" t="s">
        <v>339</v>
      </c>
      <c r="B58" s="195"/>
    </row>
    <row r="59" spans="1:2" s="211" customFormat="1" x14ac:dyDescent="0.25">
      <c r="A59" s="194" t="s">
        <v>685</v>
      </c>
      <c r="B59" s="195"/>
    </row>
    <row r="60" spans="1:2" s="211" customFormat="1" x14ac:dyDescent="0.25">
      <c r="A60" s="194" t="s">
        <v>340</v>
      </c>
      <c r="B60" s="195"/>
    </row>
    <row r="61" spans="1:2" ht="30" customHeight="1" thickBot="1" x14ac:dyDescent="0.3">
      <c r="A61" s="192" t="s">
        <v>341</v>
      </c>
      <c r="B61" s="230" t="s">
        <v>692</v>
      </c>
    </row>
    <row r="62" spans="1:2" ht="30" customHeight="1" thickBot="1" x14ac:dyDescent="0.3">
      <c r="A62" s="192" t="s">
        <v>342</v>
      </c>
      <c r="B62" s="230" t="s">
        <v>692</v>
      </c>
    </row>
    <row r="63" spans="1:2" s="211" customFormat="1" x14ac:dyDescent="0.25">
      <c r="A63" s="194" t="s">
        <v>329</v>
      </c>
      <c r="B63" s="195"/>
    </row>
    <row r="64" spans="1:2" s="211" customFormat="1" x14ac:dyDescent="0.25">
      <c r="A64" s="194" t="s">
        <v>479</v>
      </c>
      <c r="B64" s="195"/>
    </row>
    <row r="65" spans="1:2" s="211" customFormat="1" x14ac:dyDescent="0.25">
      <c r="A65" s="194" t="s">
        <v>480</v>
      </c>
      <c r="B65" s="195"/>
    </row>
    <row r="66" spans="1:2" ht="15.75" thickBot="1" x14ac:dyDescent="0.3">
      <c r="A66" s="192" t="s">
        <v>343</v>
      </c>
      <c r="B66" s="230" t="s">
        <v>693</v>
      </c>
    </row>
    <row r="67" spans="1:2" ht="15.75" thickBot="1" x14ac:dyDescent="0.3">
      <c r="A67" s="192" t="s">
        <v>344</v>
      </c>
      <c r="B67" s="230" t="s">
        <v>692</v>
      </c>
    </row>
    <row r="68" spans="1:2" s="211" customFormat="1" x14ac:dyDescent="0.25">
      <c r="A68" s="194" t="s">
        <v>481</v>
      </c>
      <c r="B68" s="195"/>
    </row>
    <row r="69" spans="1:2" s="211" customFormat="1" x14ac:dyDescent="0.25">
      <c r="A69" s="194" t="s">
        <v>482</v>
      </c>
      <c r="B69" s="195"/>
    </row>
    <row r="70" spans="1:2" s="211" customFormat="1" x14ac:dyDescent="0.25">
      <c r="A70" s="194" t="s">
        <v>483</v>
      </c>
      <c r="B70" s="195"/>
    </row>
    <row r="71" spans="1:2" ht="30" customHeight="1" thickBot="1" x14ac:dyDescent="0.3">
      <c r="A71" s="192" t="s">
        <v>345</v>
      </c>
      <c r="B71" s="231" t="s">
        <v>694</v>
      </c>
    </row>
    <row r="72" spans="1:2" ht="30" customHeight="1" thickBot="1" x14ac:dyDescent="0.3">
      <c r="A72" s="192" t="s">
        <v>346</v>
      </c>
      <c r="B72" s="231"/>
    </row>
    <row r="73" spans="1:2" s="211" customFormat="1" x14ac:dyDescent="0.25">
      <c r="A73" s="194" t="s">
        <v>484</v>
      </c>
      <c r="B73" s="195"/>
    </row>
    <row r="74" spans="1:2" s="211" customFormat="1" ht="30" customHeight="1" x14ac:dyDescent="0.25">
      <c r="A74" s="194" t="s">
        <v>485</v>
      </c>
      <c r="B74" s="195"/>
    </row>
    <row r="75" spans="1:2" s="211" customFormat="1" x14ac:dyDescent="0.25">
      <c r="A75" s="194" t="s">
        <v>486</v>
      </c>
      <c r="B75" s="195"/>
    </row>
    <row r="76" spans="1:2" s="211" customFormat="1" x14ac:dyDescent="0.25">
      <c r="A76" s="194" t="s">
        <v>487</v>
      </c>
      <c r="B76" s="195"/>
    </row>
    <row r="77" spans="1:2" s="211" customFormat="1" x14ac:dyDescent="0.25">
      <c r="A77" s="194" t="s">
        <v>488</v>
      </c>
      <c r="B77" s="195"/>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2017-05-11T10:18:54Z</cp:lastPrinted>
  <dcterms:created xsi:type="dcterms:W3CDTF">2015-08-16T15:31:05Z</dcterms:created>
  <dcterms:modified xsi:type="dcterms:W3CDTF">2023-10-14T08:03:24Z</dcterms:modified>
</cp:coreProperties>
</file>